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план реализации" sheetId="1" r:id="rId1"/>
    <sheet name="бюджет КМР" sheetId="2" r:id="rId2"/>
    <sheet name="Лист3" sheetId="3" r:id="rId3"/>
    <sheet name="Лист4" sheetId="4" r:id="rId4"/>
  </sheets>
  <definedNames>
    <definedName name="_xlnm.Print_Area" localSheetId="1">'бюджет КМР'!$A$1:$O$94</definedName>
  </definedNames>
  <calcPr calcId="145621"/>
</workbook>
</file>

<file path=xl/calcChain.xml><?xml version="1.0" encoding="utf-8"?>
<calcChain xmlns="http://schemas.openxmlformats.org/spreadsheetml/2006/main">
  <c r="F54" i="1" l="1"/>
  <c r="F10" i="1"/>
  <c r="I14" i="1" l="1"/>
  <c r="I10" i="1" s="1"/>
  <c r="F14" i="2" l="1"/>
  <c r="F9" i="2" s="1"/>
  <c r="F12" i="2" l="1"/>
  <c r="F11" i="2"/>
  <c r="F10" i="2"/>
  <c r="F53" i="2" l="1"/>
  <c r="F83" i="2" l="1"/>
  <c r="F78" i="2"/>
  <c r="F73" i="2"/>
  <c r="F68" i="2"/>
  <c r="F63" i="2"/>
  <c r="F58" i="2"/>
  <c r="F48" i="2"/>
  <c r="F43" i="2"/>
  <c r="F38" i="2"/>
  <c r="F33" i="2" l="1"/>
  <c r="F28" i="2"/>
  <c r="F23" i="2"/>
  <c r="F18" i="2"/>
  <c r="F13" i="2" s="1"/>
</calcChain>
</file>

<file path=xl/sharedStrings.xml><?xml version="1.0" encoding="utf-8"?>
<sst xmlns="http://schemas.openxmlformats.org/spreadsheetml/2006/main" count="158" uniqueCount="49">
  <si>
    <t>План реализации муниципальной программы</t>
  </si>
  <si>
    <t>Срок реализации</t>
  </si>
  <si>
    <t>Годы реализации</t>
  </si>
  <si>
    <t>Начало реализации</t>
  </si>
  <si>
    <t>Конец реализации</t>
  </si>
  <si>
    <t>Первый год реализации</t>
  </si>
  <si>
    <t>Второй год реализации</t>
  </si>
  <si>
    <t>Третий год реализации</t>
  </si>
  <si>
    <t>Наименование муниципальной программы, подпрограммы, основного мероприятия.</t>
  </si>
  <si>
    <t>Ответственный исполнитель, Соисполнитель, участник</t>
  </si>
  <si>
    <t>Планируемые объемы финансирования (тыс. руб., в ценах соответствующих лет)</t>
  </si>
  <si>
    <t>Итого</t>
  </si>
  <si>
    <t>Подпрограмма 1 «Развитие физической культуры и массового спорта в Киришском муниципальном районе на 2015-2018 года »</t>
  </si>
  <si>
    <t>Четвертый год реализации</t>
  </si>
  <si>
    <t>Комитет по культуре, делам молодежи и спорту администрации Киришского муниципального района, МАУ «ЦАХО»</t>
  </si>
  <si>
    <t xml:space="preserve">«Развитие физической культуры и спорта  в муниципальном образовании Киришский муниципальный район Ленинградской области» </t>
  </si>
  <si>
    <t>Основное мероприятие 1.1. Проведение Спартакиады сельских поселений Киришского муниципального района</t>
  </si>
  <si>
    <t>Основное мероприятие 1.2. Реализация Общероссийского проекта "Мини-футбол в школу" на территории Киришского муниципального района</t>
  </si>
  <si>
    <t>Основное мероприятие 1.3. Участие команд Киришского района (победители районных соревнований )  в соревнованиях по мини-футболу в рамках Общероссийского проекта "Мини-футбол в школу"</t>
  </si>
  <si>
    <t>Основное мероприятие 1.4. Участие команд  Киришского муниципального района в Сельских спортивных играх  Ленинградской области</t>
  </si>
  <si>
    <t>Основное мероприятие 1.5.  Участие команд раойна во Всероссийских и Областных соревнованиях</t>
  </si>
  <si>
    <t>Основное мероприятие 1.6.  Участие команд сельских поселений в муниципальных этапах  Всероссийской массовой лыжной гонке «Лыжня России», «Кросс наций», в легкоатлетическом пробеге в честь Дня Победы, в мероприятиях, посвященных Дню физкультурника</t>
  </si>
  <si>
    <t>Подпрограмма 2 «Развитие адаптивной физической культуры и спорта для лиц с ограниченными возможностями здоровья и инвалидов в Киришском муниципальном районе на 2015-2018 года »</t>
  </si>
  <si>
    <t>Основное мероприятие 2.1. Улучшение обеспечения инвалидов физкультурно-оздоровительными и спортивными услугами</t>
  </si>
  <si>
    <t>Основное мероприятие 2.2. Медицинское и страховое обеспечение соревновательной деятельности спортсменов</t>
  </si>
  <si>
    <t>Подпрограмма 3 «Развитие объектов  физической культуры и спорта  в Киришском муниципальном районе на 2015-2018 года »</t>
  </si>
  <si>
    <t>Основное мероприятие  3.2. Обслуживание спортивных конструкций и ремонт существующих спортивных площадок</t>
  </si>
  <si>
    <t xml:space="preserve">                                                     «Развитие физической культуры и спорта  в муниципальном образовании Киришский муниципальный раон Ленинградской области»</t>
  </si>
  <si>
    <t xml:space="preserve">Основное мероприятие 3.1. Строительство крытого ледового катка    с искусственным льдом Ленинградская область,
г. Кириши 
</t>
  </si>
  <si>
    <t>Бюджет муниципального образования Киришский муниципальный район Ленинградской области</t>
  </si>
  <si>
    <t xml:space="preserve">Основное мероприятие 1.7.  Участие команд раойна в Президентских играх и туристическом слете </t>
  </si>
  <si>
    <t>Комитет по образованию</t>
  </si>
  <si>
    <t>Планируемые объемы финансирования 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</si>
  <si>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</si>
  <si>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</si>
  <si>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</si>
  <si>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</si>
  <si>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Бюджет Киришского муниципального района</t>
  </si>
  <si>
    <t>прочие источники</t>
  </si>
  <si>
    <t xml:space="preserve">Муниципальная программа «Развитие физической культуры и спорта  в муниципальном образовании Киришский муниципальный район Ленинградской области» </t>
  </si>
  <si>
    <t>Наименование муниципальной программы, подпрограммы, основного мероприятия</t>
  </si>
  <si>
    <t>Ответственный исполнитель, участник</t>
  </si>
  <si>
    <t>МАУ «ЦАХО»</t>
  </si>
  <si>
    <t xml:space="preserve">                                                  План реализации муниципальной программы</t>
  </si>
  <si>
    <t xml:space="preserve">                                            «Развитие физической культуры и спорта  в муниципальном образовании Киришский муниципальный раон Ленинградской области»</t>
  </si>
  <si>
    <t xml:space="preserve">                                         Приложение 7</t>
  </si>
  <si>
    <r>
      <t xml:space="preserve">                          </t>
    </r>
    <r>
      <rPr>
        <sz val="11"/>
        <color theme="1"/>
        <rFont val="Times New Roman"/>
        <family val="1"/>
        <charset val="204"/>
      </rPr>
      <t>Приложение  № 7</t>
    </r>
  </si>
  <si>
    <t>Комитет по культуре, делам молодежи и спорту</t>
  </si>
  <si>
    <t xml:space="preserve">Основное мероприятие 3.1. Строительство крытого катка    с искусственным льдом  в 
г. Кириши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</si>
</sst>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4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b/>
      <sz val="36"/>
      <color rgb="FF000000"/>
      <name val="Times New Roman"/>
      <family val="1"/>
      <charset val="204"/>
    </font>
    <font>
      <sz val="36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Border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wrapText="1"/>
    </xf>
    <xf numFmtId="0" fontId="5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2" fontId="4" fillId="0" borderId="18" xfId="0" applyNumberFormat="1" applyFont="1" applyBorder="1" applyAlignment="1">
      <alignment horizontal="center"/>
    </xf>
    <xf numFmtId="0" fontId="3" fillId="0" borderId="28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4" fillId="0" borderId="22" xfId="0" applyFont="1" applyBorder="1"/>
    <xf numFmtId="0" fontId="4" fillId="0" borderId="23" xfId="0" applyFont="1" applyBorder="1"/>
    <xf numFmtId="0" fontId="4" fillId="0" borderId="19" xfId="0" applyFont="1" applyBorder="1"/>
    <xf numFmtId="0" fontId="4" fillId="0" borderId="24" xfId="0" applyFont="1" applyBorder="1"/>
    <xf numFmtId="0" fontId="4" fillId="0" borderId="25" xfId="0" applyFont="1" applyBorder="1" applyAlignment="1">
      <alignment wrapText="1"/>
    </xf>
    <xf numFmtId="0" fontId="4" fillId="0" borderId="23" xfId="0" applyFont="1" applyBorder="1" applyAlignment="1">
      <alignment wrapText="1"/>
    </xf>
    <xf numFmtId="0" fontId="3" fillId="0" borderId="15" xfId="0" applyFont="1" applyBorder="1" applyAlignment="1">
      <alignment horizontal="center" wrapText="1"/>
    </xf>
    <xf numFmtId="2" fontId="4" fillId="0" borderId="18" xfId="0" applyNumberFormat="1" applyFont="1" applyBorder="1" applyAlignment="1">
      <alignment horizontal="center" wrapText="1"/>
    </xf>
    <xf numFmtId="2" fontId="4" fillId="0" borderId="12" xfId="0" applyNumberFormat="1" applyFont="1" applyBorder="1" applyAlignment="1">
      <alignment horizontal="center" wrapText="1"/>
    </xf>
    <xf numFmtId="2" fontId="4" fillId="0" borderId="17" xfId="0" applyNumberFormat="1" applyFont="1" applyBorder="1" applyAlignment="1">
      <alignment horizont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wrapText="1"/>
    </xf>
    <xf numFmtId="2" fontId="3" fillId="0" borderId="5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30" xfId="0" applyFont="1" applyBorder="1" applyAlignment="1">
      <alignment horizontal="center" wrapText="1"/>
    </xf>
    <xf numFmtId="0" fontId="3" fillId="0" borderId="31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4" fillId="0" borderId="1" xfId="0" applyFont="1" applyBorder="1"/>
    <xf numFmtId="0" fontId="3" fillId="0" borderId="9" xfId="0" applyFont="1" applyBorder="1" applyAlignment="1">
      <alignment horizontal="center" wrapText="1"/>
    </xf>
    <xf numFmtId="2" fontId="4" fillId="0" borderId="34" xfId="0" applyNumberFormat="1" applyFont="1" applyBorder="1" applyAlignment="1">
      <alignment horizontal="center" wrapText="1"/>
    </xf>
    <xf numFmtId="0" fontId="4" fillId="0" borderId="4" xfId="0" applyFont="1" applyBorder="1"/>
    <xf numFmtId="0" fontId="4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2" fontId="3" fillId="0" borderId="37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36" xfId="0" applyNumberFormat="1" applyFont="1" applyBorder="1" applyAlignment="1">
      <alignment horizontal="center" vertical="center" wrapText="1"/>
    </xf>
    <xf numFmtId="0" fontId="0" fillId="0" borderId="9" xfId="0" applyBorder="1"/>
    <xf numFmtId="0" fontId="0" fillId="0" borderId="9" xfId="0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2" fontId="8" fillId="0" borderId="9" xfId="0" applyNumberFormat="1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/>
    </xf>
    <xf numFmtId="2" fontId="10" fillId="0" borderId="9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/>
    </xf>
    <xf numFmtId="2" fontId="11" fillId="0" borderId="18" xfId="0" applyNumberFormat="1" applyFont="1" applyBorder="1" applyAlignment="1">
      <alignment horizontal="center" vertical="center" wrapText="1"/>
    </xf>
    <xf numFmtId="2" fontId="12" fillId="0" borderId="20" xfId="0" applyNumberFormat="1" applyFont="1" applyBorder="1" applyAlignment="1">
      <alignment horizontal="center" vertical="center" wrapText="1"/>
    </xf>
    <xf numFmtId="2" fontId="11" fillId="0" borderId="18" xfId="0" applyNumberFormat="1" applyFont="1" applyBorder="1" applyAlignment="1">
      <alignment horizontal="center" wrapText="1"/>
    </xf>
    <xf numFmtId="2" fontId="12" fillId="0" borderId="5" xfId="0" applyNumberFormat="1" applyFont="1" applyBorder="1" applyAlignment="1">
      <alignment horizontal="center"/>
    </xf>
    <xf numFmtId="2" fontId="11" fillId="0" borderId="12" xfId="0" applyNumberFormat="1" applyFont="1" applyBorder="1" applyAlignment="1">
      <alignment horizontal="center" wrapText="1"/>
    </xf>
    <xf numFmtId="2" fontId="11" fillId="0" borderId="17" xfId="0" applyNumberFormat="1" applyFont="1" applyBorder="1" applyAlignment="1">
      <alignment horizontal="center" wrapText="1"/>
    </xf>
    <xf numFmtId="2" fontId="12" fillId="0" borderId="1" xfId="0" applyNumberFormat="1" applyFont="1" applyBorder="1" applyAlignment="1">
      <alignment horizontal="center"/>
    </xf>
    <xf numFmtId="0" fontId="13" fillId="0" borderId="0" xfId="0" applyFont="1"/>
    <xf numFmtId="2" fontId="14" fillId="0" borderId="9" xfId="0" applyNumberFormat="1" applyFont="1" applyBorder="1" applyAlignment="1">
      <alignment horizontal="center" vertical="center" wrapText="1"/>
    </xf>
    <xf numFmtId="0" fontId="15" fillId="0" borderId="9" xfId="0" applyFont="1" applyBorder="1"/>
    <xf numFmtId="2" fontId="15" fillId="0" borderId="9" xfId="0" applyNumberFormat="1" applyFont="1" applyBorder="1" applyAlignment="1">
      <alignment horizontal="center"/>
    </xf>
    <xf numFmtId="0" fontId="16" fillId="0" borderId="9" xfId="0" applyFont="1" applyBorder="1"/>
    <xf numFmtId="2" fontId="16" fillId="0" borderId="9" xfId="0" applyNumberFormat="1" applyFont="1" applyBorder="1" applyAlignment="1">
      <alignment horizontal="center"/>
    </xf>
    <xf numFmtId="0" fontId="17" fillId="0" borderId="0" xfId="0" applyFont="1"/>
    <xf numFmtId="2" fontId="18" fillId="0" borderId="9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justify" vertical="center" wrapText="1"/>
    </xf>
    <xf numFmtId="0" fontId="19" fillId="0" borderId="9" xfId="0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18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38" xfId="0" applyFont="1" applyBorder="1" applyAlignment="1">
      <alignment wrapText="1"/>
    </xf>
    <xf numFmtId="0" fontId="8" fillId="0" borderId="39" xfId="0" applyFont="1" applyBorder="1" applyAlignment="1">
      <alignment wrapText="1"/>
    </xf>
    <xf numFmtId="0" fontId="8" fillId="0" borderId="10" xfId="0" applyFont="1" applyBorder="1" applyAlignment="1">
      <alignment wrapText="1"/>
    </xf>
    <xf numFmtId="0" fontId="0" fillId="0" borderId="0" xfId="0" applyAlignment="1"/>
    <xf numFmtId="0" fontId="10" fillId="0" borderId="9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8" fillId="0" borderId="38" xfId="0" applyFont="1" applyBorder="1" applyAlignment="1">
      <alignment horizontal="center" wrapText="1"/>
    </xf>
    <xf numFmtId="0" fontId="0" fillId="0" borderId="3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0" fillId="0" borderId="9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17" fillId="0" borderId="0" xfId="0" applyFont="1" applyAlignment="1"/>
    <xf numFmtId="0" fontId="17" fillId="0" borderId="14" xfId="0" applyFont="1" applyBorder="1" applyAlignment="1"/>
    <xf numFmtId="0" fontId="8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5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/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view="pageBreakPreview" zoomScale="60" zoomScaleNormal="100" workbookViewId="0">
      <selection activeCell="G44" sqref="G44"/>
    </sheetView>
  </sheetViews>
  <sheetFormatPr defaultRowHeight="14.4" x14ac:dyDescent="0.3"/>
  <cols>
    <col min="1" max="1" width="45" customWidth="1"/>
    <col min="2" max="2" width="29.33203125" customWidth="1"/>
    <col min="3" max="3" width="12" customWidth="1"/>
    <col min="4" max="4" width="11" customWidth="1"/>
    <col min="5" max="5" width="11.109375" customWidth="1"/>
    <col min="6" max="6" width="14.88671875" customWidth="1"/>
    <col min="7" max="7" width="14.33203125" customWidth="1"/>
    <col min="8" max="8" width="16.5546875" customWidth="1"/>
    <col min="9" max="9" width="18.33203125" customWidth="1"/>
    <col min="10" max="10" width="26.6640625" customWidth="1"/>
  </cols>
  <sheetData>
    <row r="1" spans="1:10" x14ac:dyDescent="0.3">
      <c r="I1" s="110" t="s">
        <v>46</v>
      </c>
      <c r="J1" s="110"/>
    </row>
    <row r="2" spans="1:10" ht="15.6" x14ac:dyDescent="0.3">
      <c r="A2" s="97"/>
      <c r="B2" s="118" t="s">
        <v>43</v>
      </c>
      <c r="C2" s="118"/>
      <c r="D2" s="118"/>
      <c r="E2" s="118"/>
      <c r="F2" s="118"/>
      <c r="G2" s="118"/>
      <c r="H2" s="97"/>
      <c r="I2" s="97"/>
      <c r="J2" s="97"/>
    </row>
    <row r="3" spans="1:10" ht="15.6" x14ac:dyDescent="0.3">
      <c r="A3" s="119" t="s">
        <v>44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0" ht="30" customHeight="1" x14ac:dyDescent="0.3">
      <c r="A4" s="103" t="s">
        <v>40</v>
      </c>
      <c r="B4" s="103" t="s">
        <v>41</v>
      </c>
      <c r="C4" s="103" t="s">
        <v>1</v>
      </c>
      <c r="D4" s="103"/>
      <c r="E4" s="103" t="s">
        <v>2</v>
      </c>
      <c r="F4" s="103" t="s">
        <v>32</v>
      </c>
      <c r="G4" s="103"/>
      <c r="H4" s="103"/>
      <c r="I4" s="103"/>
      <c r="J4" s="103"/>
    </row>
    <row r="5" spans="1:10" x14ac:dyDescent="0.3">
      <c r="A5" s="103"/>
      <c r="B5" s="103"/>
      <c r="C5" s="103"/>
      <c r="D5" s="103"/>
      <c r="E5" s="103"/>
      <c r="F5" s="75" t="s">
        <v>33</v>
      </c>
      <c r="G5" s="103" t="s">
        <v>34</v>
      </c>
      <c r="H5" s="103"/>
      <c r="I5" s="103"/>
      <c r="J5" s="103"/>
    </row>
    <row r="6" spans="1:10" ht="29.25" customHeight="1" x14ac:dyDescent="0.3">
      <c r="A6" s="103"/>
      <c r="B6" s="103"/>
      <c r="C6" s="103" t="s">
        <v>3</v>
      </c>
      <c r="D6" s="103" t="s">
        <v>4</v>
      </c>
      <c r="E6" s="103"/>
      <c r="F6" s="103"/>
      <c r="G6" s="103" t="s">
        <v>35</v>
      </c>
      <c r="H6" s="103" t="s">
        <v>36</v>
      </c>
      <c r="I6" s="103" t="s">
        <v>37</v>
      </c>
      <c r="J6" s="103" t="s">
        <v>38</v>
      </c>
    </row>
    <row r="7" spans="1:10" x14ac:dyDescent="0.3">
      <c r="A7" s="103"/>
      <c r="B7" s="103"/>
      <c r="C7" s="103"/>
      <c r="D7" s="103"/>
      <c r="E7" s="103"/>
      <c r="F7" s="103"/>
      <c r="G7" s="103"/>
      <c r="H7" s="103"/>
      <c r="I7" s="103"/>
      <c r="J7" s="103"/>
    </row>
    <row r="8" spans="1:10" x14ac:dyDescent="0.3">
      <c r="A8" s="103"/>
      <c r="B8" s="103"/>
      <c r="C8" s="103"/>
      <c r="D8" s="103"/>
      <c r="E8" s="103"/>
      <c r="F8" s="103"/>
      <c r="G8" s="103"/>
      <c r="H8" s="103"/>
      <c r="I8" s="103"/>
      <c r="J8" s="103"/>
    </row>
    <row r="9" spans="1:10" x14ac:dyDescent="0.3">
      <c r="A9" s="75">
        <v>1</v>
      </c>
      <c r="B9" s="75">
        <v>3</v>
      </c>
      <c r="C9" s="75"/>
      <c r="D9" s="75"/>
      <c r="E9" s="75"/>
      <c r="F9" s="75">
        <v>4</v>
      </c>
      <c r="G9" s="75">
        <v>5</v>
      </c>
      <c r="H9" s="75">
        <v>6</v>
      </c>
      <c r="I9" s="75">
        <v>7</v>
      </c>
      <c r="J9" s="75">
        <v>8</v>
      </c>
    </row>
    <row r="10" spans="1:10" x14ac:dyDescent="0.3">
      <c r="A10" s="116" t="s">
        <v>39</v>
      </c>
      <c r="B10" s="104" t="s">
        <v>47</v>
      </c>
      <c r="C10" s="75">
        <v>2015</v>
      </c>
      <c r="D10" s="75">
        <v>2018</v>
      </c>
      <c r="E10" s="75">
        <v>2015</v>
      </c>
      <c r="F10" s="82">
        <f>SUM(G10,H10,I10)</f>
        <v>171851.535</v>
      </c>
      <c r="G10" s="99">
        <v>80000</v>
      </c>
      <c r="H10" s="99">
        <v>70785</v>
      </c>
      <c r="I10" s="92">
        <f>SUM(I14,I46,I54)</f>
        <v>21066.535</v>
      </c>
      <c r="J10" s="76"/>
    </row>
    <row r="11" spans="1:10" x14ac:dyDescent="0.3">
      <c r="A11" s="116"/>
      <c r="B11" s="105"/>
      <c r="C11" s="75">
        <v>2015</v>
      </c>
      <c r="D11" s="75">
        <v>2018</v>
      </c>
      <c r="E11" s="75">
        <v>2016</v>
      </c>
      <c r="F11" s="100">
        <v>567.6</v>
      </c>
      <c r="G11" s="76"/>
      <c r="H11" s="76"/>
      <c r="I11" s="80">
        <v>567.6</v>
      </c>
      <c r="J11" s="76"/>
    </row>
    <row r="12" spans="1:10" x14ac:dyDescent="0.3">
      <c r="A12" s="116"/>
      <c r="B12" s="105"/>
      <c r="C12" s="75">
        <v>2015</v>
      </c>
      <c r="D12" s="75">
        <v>2018</v>
      </c>
      <c r="E12" s="75">
        <v>2017</v>
      </c>
      <c r="F12" s="100">
        <v>600.1</v>
      </c>
      <c r="G12" s="76"/>
      <c r="H12" s="76"/>
      <c r="I12" s="80">
        <v>600.1</v>
      </c>
      <c r="J12" s="76"/>
    </row>
    <row r="13" spans="1:10" ht="27" customHeight="1" x14ac:dyDescent="0.3">
      <c r="A13" s="116"/>
      <c r="B13" s="106"/>
      <c r="C13" s="75">
        <v>2015</v>
      </c>
      <c r="D13" s="75">
        <v>2018</v>
      </c>
      <c r="E13" s="75">
        <v>2018</v>
      </c>
      <c r="F13" s="100">
        <v>632.6</v>
      </c>
      <c r="G13" s="76"/>
      <c r="H13" s="76"/>
      <c r="I13" s="80">
        <v>632.6</v>
      </c>
      <c r="J13" s="76"/>
    </row>
    <row r="14" spans="1:10" x14ac:dyDescent="0.3">
      <c r="A14" s="116" t="s">
        <v>12</v>
      </c>
      <c r="B14" s="104" t="s">
        <v>47</v>
      </c>
      <c r="C14" s="75">
        <v>2015</v>
      </c>
      <c r="D14" s="75">
        <v>2018</v>
      </c>
      <c r="E14" s="75">
        <v>2015</v>
      </c>
      <c r="F14" s="82">
        <v>475.58499999999998</v>
      </c>
      <c r="G14" s="76"/>
      <c r="H14" s="76"/>
      <c r="I14" s="82">
        <f>SUM(I18,I22,I26,I30,I34,I38,I42)</f>
        <v>475.58499999999998</v>
      </c>
      <c r="J14" s="76"/>
    </row>
    <row r="15" spans="1:10" x14ac:dyDescent="0.3">
      <c r="A15" s="116"/>
      <c r="B15" s="105"/>
      <c r="C15" s="75">
        <v>2015</v>
      </c>
      <c r="D15" s="75">
        <v>2018</v>
      </c>
      <c r="E15" s="75">
        <v>2016</v>
      </c>
      <c r="F15" s="102">
        <v>496</v>
      </c>
      <c r="G15" s="76"/>
      <c r="H15" s="76"/>
      <c r="I15" s="80">
        <v>496</v>
      </c>
      <c r="J15" s="76"/>
    </row>
    <row r="16" spans="1:10" x14ac:dyDescent="0.3">
      <c r="A16" s="116"/>
      <c r="B16" s="105"/>
      <c r="C16" s="75">
        <v>2015</v>
      </c>
      <c r="D16" s="75">
        <v>2018</v>
      </c>
      <c r="E16" s="75">
        <v>2017</v>
      </c>
      <c r="F16" s="102">
        <v>524</v>
      </c>
      <c r="G16" s="76"/>
      <c r="H16" s="76"/>
      <c r="I16" s="80">
        <v>524</v>
      </c>
      <c r="J16" s="76"/>
    </row>
    <row r="17" spans="1:10" x14ac:dyDescent="0.3">
      <c r="A17" s="116"/>
      <c r="B17" s="106"/>
      <c r="C17" s="75">
        <v>2015</v>
      </c>
      <c r="D17" s="75">
        <v>2018</v>
      </c>
      <c r="E17" s="75">
        <v>2018</v>
      </c>
      <c r="F17" s="102">
        <v>552</v>
      </c>
      <c r="G17" s="76"/>
      <c r="H17" s="76"/>
      <c r="I17" s="80">
        <v>552</v>
      </c>
      <c r="J17" s="76"/>
    </row>
    <row r="18" spans="1:10" ht="16.5" customHeight="1" x14ac:dyDescent="0.3">
      <c r="A18" s="117" t="s">
        <v>16</v>
      </c>
      <c r="B18" s="104" t="s">
        <v>47</v>
      </c>
      <c r="C18" s="75">
        <v>2015</v>
      </c>
      <c r="D18" s="75">
        <v>2018</v>
      </c>
      <c r="E18" s="75">
        <v>2015</v>
      </c>
      <c r="F18" s="80">
        <v>103</v>
      </c>
      <c r="G18" s="76"/>
      <c r="H18" s="76"/>
      <c r="I18" s="80">
        <v>103</v>
      </c>
      <c r="J18" s="76"/>
    </row>
    <row r="19" spans="1:10" ht="18" customHeight="1" x14ac:dyDescent="0.3">
      <c r="A19" s="117"/>
      <c r="B19" s="105"/>
      <c r="C19" s="75">
        <v>2015</v>
      </c>
      <c r="D19" s="75">
        <v>2018</v>
      </c>
      <c r="E19" s="75">
        <v>2016</v>
      </c>
      <c r="F19" s="101">
        <v>103</v>
      </c>
      <c r="G19" s="76"/>
      <c r="H19" s="76"/>
      <c r="I19" s="80">
        <v>103</v>
      </c>
      <c r="J19" s="76"/>
    </row>
    <row r="20" spans="1:10" ht="15" customHeight="1" x14ac:dyDescent="0.3">
      <c r="A20" s="117"/>
      <c r="B20" s="105"/>
      <c r="C20" s="75">
        <v>2015</v>
      </c>
      <c r="D20" s="75">
        <v>2018</v>
      </c>
      <c r="E20" s="75">
        <v>2017</v>
      </c>
      <c r="F20" s="101">
        <v>103</v>
      </c>
      <c r="G20" s="76"/>
      <c r="H20" s="76"/>
      <c r="I20" s="81">
        <v>103</v>
      </c>
      <c r="J20" s="76"/>
    </row>
    <row r="21" spans="1:10" ht="15.75" customHeight="1" x14ac:dyDescent="0.3">
      <c r="A21" s="117"/>
      <c r="B21" s="106"/>
      <c r="C21" s="75">
        <v>2015</v>
      </c>
      <c r="D21" s="75">
        <v>2018</v>
      </c>
      <c r="E21" s="75">
        <v>2018</v>
      </c>
      <c r="F21" s="101">
        <v>103</v>
      </c>
      <c r="G21" s="76"/>
      <c r="H21" s="76"/>
      <c r="I21" s="81">
        <v>103</v>
      </c>
      <c r="J21" s="76"/>
    </row>
    <row r="22" spans="1:10" ht="15" customHeight="1" x14ac:dyDescent="0.3">
      <c r="A22" s="112" t="s">
        <v>17</v>
      </c>
      <c r="B22" s="104" t="s">
        <v>47</v>
      </c>
      <c r="C22" s="74">
        <v>2015</v>
      </c>
      <c r="D22" s="74">
        <v>2018</v>
      </c>
      <c r="E22" s="74">
        <v>2015</v>
      </c>
      <c r="F22" s="81">
        <v>3</v>
      </c>
      <c r="G22" s="73"/>
      <c r="H22" s="73"/>
      <c r="I22" s="81">
        <v>3</v>
      </c>
      <c r="J22" s="73"/>
    </row>
    <row r="23" spans="1:10" ht="15" customHeight="1" x14ac:dyDescent="0.3">
      <c r="A23" s="112"/>
      <c r="B23" s="105"/>
      <c r="C23" s="74">
        <v>2015</v>
      </c>
      <c r="D23" s="74">
        <v>2018</v>
      </c>
      <c r="E23" s="74">
        <v>2016</v>
      </c>
      <c r="F23" s="81">
        <v>16</v>
      </c>
      <c r="G23" s="73"/>
      <c r="H23" s="73"/>
      <c r="I23" s="81">
        <v>16</v>
      </c>
      <c r="J23" s="73"/>
    </row>
    <row r="24" spans="1:10" ht="15" customHeight="1" x14ac:dyDescent="0.3">
      <c r="A24" s="112"/>
      <c r="B24" s="105"/>
      <c r="C24" s="74">
        <v>2015</v>
      </c>
      <c r="D24" s="74">
        <v>2018</v>
      </c>
      <c r="E24" s="74">
        <v>2017</v>
      </c>
      <c r="F24" s="81">
        <v>16</v>
      </c>
      <c r="G24" s="73"/>
      <c r="H24" s="73"/>
      <c r="I24" s="81">
        <v>16</v>
      </c>
      <c r="J24" s="73"/>
    </row>
    <row r="25" spans="1:10" ht="15.75" customHeight="1" x14ac:dyDescent="0.3">
      <c r="A25" s="112"/>
      <c r="B25" s="106"/>
      <c r="C25" s="74">
        <v>2015</v>
      </c>
      <c r="D25" s="74">
        <v>2018</v>
      </c>
      <c r="E25" s="74">
        <v>2018</v>
      </c>
      <c r="F25" s="81">
        <v>16</v>
      </c>
      <c r="G25" s="73"/>
      <c r="H25" s="73"/>
      <c r="I25" s="81">
        <v>16</v>
      </c>
      <c r="J25" s="73"/>
    </row>
    <row r="26" spans="1:10" x14ac:dyDescent="0.3">
      <c r="A26" s="112" t="s">
        <v>18</v>
      </c>
      <c r="B26" s="104" t="s">
        <v>47</v>
      </c>
      <c r="C26" s="74">
        <v>2015</v>
      </c>
      <c r="D26" s="74">
        <v>2018</v>
      </c>
      <c r="E26" s="74">
        <v>2015</v>
      </c>
      <c r="F26" s="81">
        <v>3.9</v>
      </c>
      <c r="G26" s="73"/>
      <c r="H26" s="73"/>
      <c r="I26" s="81">
        <v>3.9</v>
      </c>
      <c r="J26" s="73"/>
    </row>
    <row r="27" spans="1:10" x14ac:dyDescent="0.3">
      <c r="A27" s="112"/>
      <c r="B27" s="105"/>
      <c r="C27" s="74">
        <v>2015</v>
      </c>
      <c r="D27" s="74">
        <v>2018</v>
      </c>
      <c r="E27" s="74">
        <v>2016</v>
      </c>
      <c r="F27" s="81">
        <v>0</v>
      </c>
      <c r="G27" s="73"/>
      <c r="H27" s="73"/>
      <c r="I27" s="81">
        <v>0</v>
      </c>
      <c r="J27" s="73"/>
    </row>
    <row r="28" spans="1:10" x14ac:dyDescent="0.3">
      <c r="A28" s="112"/>
      <c r="B28" s="105"/>
      <c r="C28" s="74">
        <v>2015</v>
      </c>
      <c r="D28" s="74">
        <v>2018</v>
      </c>
      <c r="E28" s="74">
        <v>2017</v>
      </c>
      <c r="F28" s="81">
        <v>16</v>
      </c>
      <c r="G28" s="73"/>
      <c r="H28" s="73"/>
      <c r="I28" s="81">
        <v>16</v>
      </c>
      <c r="J28" s="73"/>
    </row>
    <row r="29" spans="1:10" ht="51.75" customHeight="1" x14ac:dyDescent="0.3">
      <c r="A29" s="112"/>
      <c r="B29" s="106"/>
      <c r="C29" s="74">
        <v>2015</v>
      </c>
      <c r="D29" s="74">
        <v>2018</v>
      </c>
      <c r="E29" s="74">
        <v>2018</v>
      </c>
      <c r="F29" s="81">
        <v>16</v>
      </c>
      <c r="G29" s="73"/>
      <c r="H29" s="73"/>
      <c r="I29" s="81">
        <v>16</v>
      </c>
      <c r="J29" s="73"/>
    </row>
    <row r="30" spans="1:10" x14ac:dyDescent="0.3">
      <c r="A30" s="112" t="s">
        <v>19</v>
      </c>
      <c r="B30" s="104" t="s">
        <v>47</v>
      </c>
      <c r="C30" s="74">
        <v>2015</v>
      </c>
      <c r="D30" s="74">
        <v>2018</v>
      </c>
      <c r="E30" s="74">
        <v>2015</v>
      </c>
      <c r="F30" s="81">
        <v>84</v>
      </c>
      <c r="G30" s="73"/>
      <c r="H30" s="73"/>
      <c r="I30" s="81">
        <v>84</v>
      </c>
      <c r="J30" s="73"/>
    </row>
    <row r="31" spans="1:10" x14ac:dyDescent="0.3">
      <c r="A31" s="112"/>
      <c r="B31" s="105"/>
      <c r="C31" s="74">
        <v>2015</v>
      </c>
      <c r="D31" s="74">
        <v>2018</v>
      </c>
      <c r="E31" s="74">
        <v>2016</v>
      </c>
      <c r="F31" s="81">
        <v>84</v>
      </c>
      <c r="G31" s="73"/>
      <c r="H31" s="73"/>
      <c r="I31" s="81">
        <v>84</v>
      </c>
      <c r="J31" s="73"/>
    </row>
    <row r="32" spans="1:10" x14ac:dyDescent="0.3">
      <c r="A32" s="112"/>
      <c r="B32" s="105"/>
      <c r="C32" s="74">
        <v>2015</v>
      </c>
      <c r="D32" s="74">
        <v>2018</v>
      </c>
      <c r="E32" s="74">
        <v>2017</v>
      </c>
      <c r="F32" s="81">
        <v>84</v>
      </c>
      <c r="G32" s="73"/>
      <c r="H32" s="73"/>
      <c r="I32" s="81">
        <v>84</v>
      </c>
      <c r="J32" s="73"/>
    </row>
    <row r="33" spans="1:10" x14ac:dyDescent="0.3">
      <c r="A33" s="112"/>
      <c r="B33" s="106"/>
      <c r="C33" s="74">
        <v>2015</v>
      </c>
      <c r="D33" s="74">
        <v>2018</v>
      </c>
      <c r="E33" s="74">
        <v>2018</v>
      </c>
      <c r="F33" s="81">
        <v>84</v>
      </c>
      <c r="G33" s="73"/>
      <c r="H33" s="73"/>
      <c r="I33" s="81">
        <v>84</v>
      </c>
      <c r="J33" s="73"/>
    </row>
    <row r="34" spans="1:10" x14ac:dyDescent="0.3">
      <c r="A34" s="112" t="s">
        <v>20</v>
      </c>
      <c r="B34" s="104" t="s">
        <v>47</v>
      </c>
      <c r="C34" s="74">
        <v>2015</v>
      </c>
      <c r="D34" s="74">
        <v>2018</v>
      </c>
      <c r="E34" s="74">
        <v>2015</v>
      </c>
      <c r="F34" s="81">
        <v>48</v>
      </c>
      <c r="G34" s="73"/>
      <c r="H34" s="73"/>
      <c r="I34" s="81">
        <v>48</v>
      </c>
      <c r="J34" s="73"/>
    </row>
    <row r="35" spans="1:10" x14ac:dyDescent="0.3">
      <c r="A35" s="112"/>
      <c r="B35" s="105"/>
      <c r="C35" s="74">
        <v>2015</v>
      </c>
      <c r="D35" s="74">
        <v>2018</v>
      </c>
      <c r="E35" s="74">
        <v>2016</v>
      </c>
      <c r="F35" s="81">
        <v>48</v>
      </c>
      <c r="G35" s="73"/>
      <c r="H35" s="73"/>
      <c r="I35" s="81">
        <v>48</v>
      </c>
      <c r="J35" s="73"/>
    </row>
    <row r="36" spans="1:10" x14ac:dyDescent="0.3">
      <c r="A36" s="112"/>
      <c r="B36" s="105"/>
      <c r="C36" s="74">
        <v>2015</v>
      </c>
      <c r="D36" s="74">
        <v>2018</v>
      </c>
      <c r="E36" s="74">
        <v>2017</v>
      </c>
      <c r="F36" s="81">
        <v>48</v>
      </c>
      <c r="G36" s="73"/>
      <c r="H36" s="73"/>
      <c r="I36" s="81">
        <v>48</v>
      </c>
      <c r="J36" s="73"/>
    </row>
    <row r="37" spans="1:10" x14ac:dyDescent="0.3">
      <c r="A37" s="112"/>
      <c r="B37" s="106"/>
      <c r="C37" s="74">
        <v>2015</v>
      </c>
      <c r="D37" s="74">
        <v>2018</v>
      </c>
      <c r="E37" s="74">
        <v>2018</v>
      </c>
      <c r="F37" s="81">
        <v>48</v>
      </c>
      <c r="G37" s="73"/>
      <c r="H37" s="73"/>
      <c r="I37" s="81">
        <v>48</v>
      </c>
      <c r="J37" s="73"/>
    </row>
    <row r="38" spans="1:10" x14ac:dyDescent="0.3">
      <c r="A38" s="112" t="s">
        <v>21</v>
      </c>
      <c r="B38" s="104" t="s">
        <v>47</v>
      </c>
      <c r="C38" s="74">
        <v>2015</v>
      </c>
      <c r="D38" s="74">
        <v>2018</v>
      </c>
      <c r="E38" s="74">
        <v>2015</v>
      </c>
      <c r="F38" s="81">
        <v>30</v>
      </c>
      <c r="G38" s="73"/>
      <c r="H38" s="73"/>
      <c r="I38" s="81">
        <v>30</v>
      </c>
      <c r="J38" s="73"/>
    </row>
    <row r="39" spans="1:10" x14ac:dyDescent="0.3">
      <c r="A39" s="112"/>
      <c r="B39" s="105"/>
      <c r="C39" s="74">
        <v>2015</v>
      </c>
      <c r="D39" s="74">
        <v>2018</v>
      </c>
      <c r="E39" s="74">
        <v>2016</v>
      </c>
      <c r="F39" s="81">
        <v>30</v>
      </c>
      <c r="G39" s="73"/>
      <c r="H39" s="73"/>
      <c r="I39" s="81">
        <v>30</v>
      </c>
      <c r="J39" s="73"/>
    </row>
    <row r="40" spans="1:10" x14ac:dyDescent="0.3">
      <c r="A40" s="112"/>
      <c r="B40" s="105"/>
      <c r="C40" s="74">
        <v>2015</v>
      </c>
      <c r="D40" s="74">
        <v>2018</v>
      </c>
      <c r="E40" s="74">
        <v>2017</v>
      </c>
      <c r="F40" s="81">
        <v>30</v>
      </c>
      <c r="G40" s="73"/>
      <c r="H40" s="73"/>
      <c r="I40" s="81">
        <v>30</v>
      </c>
      <c r="J40" s="73"/>
    </row>
    <row r="41" spans="1:10" ht="75.75" customHeight="1" x14ac:dyDescent="0.3">
      <c r="A41" s="112"/>
      <c r="B41" s="106"/>
      <c r="C41" s="74">
        <v>2015</v>
      </c>
      <c r="D41" s="74">
        <v>2018</v>
      </c>
      <c r="E41" s="74">
        <v>2018</v>
      </c>
      <c r="F41" s="81">
        <v>46</v>
      </c>
      <c r="G41" s="73"/>
      <c r="H41" s="73"/>
      <c r="I41" s="81">
        <v>46</v>
      </c>
      <c r="J41" s="73"/>
    </row>
    <row r="42" spans="1:10" x14ac:dyDescent="0.3">
      <c r="A42" s="107" t="s">
        <v>30</v>
      </c>
      <c r="B42" s="113" t="s">
        <v>31</v>
      </c>
      <c r="C42" s="74">
        <v>2015</v>
      </c>
      <c r="D42" s="74">
        <v>2018</v>
      </c>
      <c r="E42" s="74">
        <v>2015</v>
      </c>
      <c r="F42" s="83">
        <v>203.685</v>
      </c>
      <c r="G42" s="73"/>
      <c r="H42" s="73"/>
      <c r="I42" s="83">
        <v>203.685</v>
      </c>
      <c r="J42" s="73"/>
    </row>
    <row r="43" spans="1:10" x14ac:dyDescent="0.3">
      <c r="A43" s="108"/>
      <c r="B43" s="114"/>
      <c r="C43" s="74">
        <v>2015</v>
      </c>
      <c r="D43" s="74">
        <v>2018</v>
      </c>
      <c r="E43" s="74">
        <v>2016</v>
      </c>
      <c r="F43" s="98">
        <v>215</v>
      </c>
      <c r="G43" s="73"/>
      <c r="H43" s="73"/>
      <c r="I43" s="81">
        <v>215</v>
      </c>
      <c r="J43" s="73"/>
    </row>
    <row r="44" spans="1:10" x14ac:dyDescent="0.3">
      <c r="A44" s="108"/>
      <c r="B44" s="114"/>
      <c r="C44" s="74">
        <v>2015</v>
      </c>
      <c r="D44" s="74">
        <v>2018</v>
      </c>
      <c r="E44" s="74">
        <v>2017</v>
      </c>
      <c r="F44" s="98">
        <v>227</v>
      </c>
      <c r="G44" s="73"/>
      <c r="H44" s="73"/>
      <c r="I44" s="81">
        <v>227</v>
      </c>
      <c r="J44" s="73"/>
    </row>
    <row r="45" spans="1:10" x14ac:dyDescent="0.3">
      <c r="A45" s="109"/>
      <c r="B45" s="115"/>
      <c r="C45" s="74">
        <v>2015</v>
      </c>
      <c r="D45" s="74">
        <v>2018</v>
      </c>
      <c r="E45" s="74">
        <v>2018</v>
      </c>
      <c r="F45" s="98">
        <v>239</v>
      </c>
      <c r="G45" s="73"/>
      <c r="H45" s="73"/>
      <c r="I45" s="81">
        <v>239</v>
      </c>
      <c r="J45" s="73"/>
    </row>
    <row r="46" spans="1:10" x14ac:dyDescent="0.3">
      <c r="A46" s="111" t="s">
        <v>22</v>
      </c>
      <c r="B46" s="104" t="s">
        <v>47</v>
      </c>
      <c r="C46" s="74">
        <v>2015</v>
      </c>
      <c r="D46" s="74">
        <v>2018</v>
      </c>
      <c r="E46" s="74">
        <v>2015</v>
      </c>
      <c r="F46" s="83">
        <v>67.55</v>
      </c>
      <c r="G46" s="73"/>
      <c r="H46" s="73"/>
      <c r="I46" s="83">
        <v>67.55</v>
      </c>
      <c r="J46" s="73"/>
    </row>
    <row r="47" spans="1:10" x14ac:dyDescent="0.3">
      <c r="A47" s="111"/>
      <c r="B47" s="105"/>
      <c r="C47" s="74">
        <v>2015</v>
      </c>
      <c r="D47" s="74">
        <v>2018</v>
      </c>
      <c r="E47" s="74">
        <v>2016</v>
      </c>
      <c r="F47" s="98">
        <v>71.599999999999994</v>
      </c>
      <c r="G47" s="73"/>
      <c r="H47" s="73"/>
      <c r="I47" s="81">
        <v>71.599999999999994</v>
      </c>
      <c r="J47" s="73"/>
    </row>
    <row r="48" spans="1:10" x14ac:dyDescent="0.3">
      <c r="A48" s="111"/>
      <c r="B48" s="105"/>
      <c r="C48" s="74">
        <v>2015</v>
      </c>
      <c r="D48" s="74">
        <v>2018</v>
      </c>
      <c r="E48" s="74">
        <v>2017</v>
      </c>
      <c r="F48" s="98">
        <v>76.099999999999994</v>
      </c>
      <c r="G48" s="73"/>
      <c r="H48" s="73"/>
      <c r="I48" s="81">
        <v>76.099999999999994</v>
      </c>
      <c r="J48" s="73"/>
    </row>
    <row r="49" spans="1:10" ht="45.75" customHeight="1" x14ac:dyDescent="0.3">
      <c r="A49" s="111"/>
      <c r="B49" s="106"/>
      <c r="C49" s="74">
        <v>2015</v>
      </c>
      <c r="D49" s="74">
        <v>2018</v>
      </c>
      <c r="E49" s="74">
        <v>2018</v>
      </c>
      <c r="F49" s="98">
        <v>80.599999999999994</v>
      </c>
      <c r="G49" s="73"/>
      <c r="H49" s="73"/>
      <c r="I49" s="81">
        <v>80.599999999999994</v>
      </c>
      <c r="J49" s="73"/>
    </row>
    <row r="50" spans="1:10" ht="15" customHeight="1" x14ac:dyDescent="0.3">
      <c r="A50" s="112" t="s">
        <v>23</v>
      </c>
      <c r="B50" s="104" t="s">
        <v>47</v>
      </c>
      <c r="C50" s="74">
        <v>2015</v>
      </c>
      <c r="D50" s="74">
        <v>2018</v>
      </c>
      <c r="E50" s="74">
        <v>2015</v>
      </c>
      <c r="F50" s="81">
        <v>67.55</v>
      </c>
      <c r="G50" s="73"/>
      <c r="H50" s="73"/>
      <c r="I50" s="98">
        <v>67.55</v>
      </c>
      <c r="J50" s="73"/>
    </row>
    <row r="51" spans="1:10" x14ac:dyDescent="0.3">
      <c r="A51" s="112"/>
      <c r="B51" s="105"/>
      <c r="C51" s="74">
        <v>2015</v>
      </c>
      <c r="D51" s="74">
        <v>2018</v>
      </c>
      <c r="E51" s="74">
        <v>2016</v>
      </c>
      <c r="F51" s="81">
        <v>71.599999999999994</v>
      </c>
      <c r="G51" s="73"/>
      <c r="H51" s="73"/>
      <c r="I51" s="81">
        <v>71.599999999999994</v>
      </c>
      <c r="J51" s="73"/>
    </row>
    <row r="52" spans="1:10" x14ac:dyDescent="0.3">
      <c r="A52" s="112"/>
      <c r="B52" s="105"/>
      <c r="C52" s="74">
        <v>2015</v>
      </c>
      <c r="D52" s="74">
        <v>2018</v>
      </c>
      <c r="E52" s="74">
        <v>2017</v>
      </c>
      <c r="F52" s="81">
        <v>76.099999999999994</v>
      </c>
      <c r="G52" s="73"/>
      <c r="H52" s="73"/>
      <c r="I52" s="81">
        <v>76.099999999999994</v>
      </c>
      <c r="J52" s="73"/>
    </row>
    <row r="53" spans="1:10" x14ac:dyDescent="0.3">
      <c r="A53" s="112"/>
      <c r="B53" s="106"/>
      <c r="C53" s="74">
        <v>2015</v>
      </c>
      <c r="D53" s="74">
        <v>2018</v>
      </c>
      <c r="E53" s="74">
        <v>2018</v>
      </c>
      <c r="F53" s="81">
        <v>80.599999999999994</v>
      </c>
      <c r="G53" s="73"/>
      <c r="H53" s="73"/>
      <c r="I53" s="81">
        <v>80.599999999999994</v>
      </c>
      <c r="J53" s="73"/>
    </row>
    <row r="54" spans="1:10" x14ac:dyDescent="0.3">
      <c r="A54" s="111" t="s">
        <v>25</v>
      </c>
      <c r="B54" s="113" t="s">
        <v>42</v>
      </c>
      <c r="C54" s="74">
        <v>2015</v>
      </c>
      <c r="D54" s="74">
        <v>2018</v>
      </c>
      <c r="E54" s="74">
        <v>2015</v>
      </c>
      <c r="F54" s="83">
        <f>SUM(G54,H54,I54)</f>
        <v>171308.4</v>
      </c>
      <c r="G54" s="93">
        <v>80000</v>
      </c>
      <c r="H54" s="93">
        <v>70785</v>
      </c>
      <c r="I54" s="94">
        <v>20523.400000000001</v>
      </c>
      <c r="J54" s="73"/>
    </row>
    <row r="55" spans="1:10" x14ac:dyDescent="0.3">
      <c r="A55" s="111"/>
      <c r="B55" s="114"/>
      <c r="C55" s="74">
        <v>2015</v>
      </c>
      <c r="D55" s="74">
        <v>2018</v>
      </c>
      <c r="E55" s="74">
        <v>2016</v>
      </c>
      <c r="F55" s="83">
        <v>0</v>
      </c>
      <c r="G55" s="95"/>
      <c r="H55" s="95"/>
      <c r="I55" s="96">
        <v>0</v>
      </c>
      <c r="J55" s="73"/>
    </row>
    <row r="56" spans="1:10" x14ac:dyDescent="0.3">
      <c r="A56" s="111"/>
      <c r="B56" s="114"/>
      <c r="C56" s="74">
        <v>2015</v>
      </c>
      <c r="D56" s="74">
        <v>2018</v>
      </c>
      <c r="E56" s="74">
        <v>2017</v>
      </c>
      <c r="F56" s="83">
        <v>0</v>
      </c>
      <c r="G56" s="95"/>
      <c r="H56" s="95"/>
      <c r="I56" s="96">
        <v>0</v>
      </c>
      <c r="J56" s="73"/>
    </row>
    <row r="57" spans="1:10" x14ac:dyDescent="0.3">
      <c r="A57" s="111"/>
      <c r="B57" s="115"/>
      <c r="C57" s="74">
        <v>2015</v>
      </c>
      <c r="D57" s="74">
        <v>2018</v>
      </c>
      <c r="E57" s="74">
        <v>2018</v>
      </c>
      <c r="F57" s="83">
        <v>0</v>
      </c>
      <c r="G57" s="95"/>
      <c r="H57" s="95"/>
      <c r="I57" s="96">
        <v>0</v>
      </c>
      <c r="J57" s="73"/>
    </row>
    <row r="58" spans="1:10" x14ac:dyDescent="0.3">
      <c r="A58" s="112" t="s">
        <v>48</v>
      </c>
      <c r="B58" s="113" t="s">
        <v>42</v>
      </c>
      <c r="C58" s="74">
        <v>2015</v>
      </c>
      <c r="D58" s="74">
        <v>2018</v>
      </c>
      <c r="E58" s="74">
        <v>2015</v>
      </c>
      <c r="F58" s="81">
        <v>171308.4</v>
      </c>
      <c r="G58" s="95">
        <v>80000</v>
      </c>
      <c r="H58" s="95">
        <v>70785</v>
      </c>
      <c r="I58" s="96">
        <v>20523.400000000001</v>
      </c>
      <c r="J58" s="73"/>
    </row>
    <row r="59" spans="1:10" x14ac:dyDescent="0.3">
      <c r="A59" s="112"/>
      <c r="B59" s="114"/>
      <c r="C59" s="74">
        <v>2015</v>
      </c>
      <c r="D59" s="74">
        <v>2018</v>
      </c>
      <c r="E59" s="74">
        <v>2016</v>
      </c>
      <c r="F59" s="81">
        <v>0</v>
      </c>
      <c r="G59" s="73"/>
      <c r="H59" s="73"/>
      <c r="I59" s="81">
        <v>0</v>
      </c>
      <c r="J59" s="73"/>
    </row>
    <row r="60" spans="1:10" x14ac:dyDescent="0.3">
      <c r="A60" s="112"/>
      <c r="B60" s="114"/>
      <c r="C60" s="74">
        <v>2015</v>
      </c>
      <c r="D60" s="74">
        <v>2018</v>
      </c>
      <c r="E60" s="74">
        <v>2017</v>
      </c>
      <c r="F60" s="81">
        <v>0</v>
      </c>
      <c r="G60" s="73"/>
      <c r="H60" s="73"/>
      <c r="I60" s="81">
        <v>0</v>
      </c>
      <c r="J60" s="73"/>
    </row>
    <row r="61" spans="1:10" ht="27.75" customHeight="1" x14ac:dyDescent="0.3">
      <c r="A61" s="112"/>
      <c r="B61" s="115"/>
      <c r="C61" s="74">
        <v>2015</v>
      </c>
      <c r="D61" s="74">
        <v>2018</v>
      </c>
      <c r="E61" s="74">
        <v>2018</v>
      </c>
      <c r="F61" s="81">
        <v>0</v>
      </c>
      <c r="G61" s="73"/>
      <c r="H61" s="73"/>
      <c r="I61" s="81">
        <v>0</v>
      </c>
      <c r="J61" s="73"/>
    </row>
    <row r="62" spans="1:10" x14ac:dyDescent="0.3">
      <c r="A62" s="120"/>
      <c r="B62" s="78"/>
      <c r="C62" s="77"/>
      <c r="D62" s="77"/>
      <c r="I62" s="77"/>
    </row>
    <row r="63" spans="1:10" x14ac:dyDescent="0.3">
      <c r="A63" s="120"/>
      <c r="B63" s="78"/>
      <c r="C63" s="77"/>
      <c r="D63" s="77"/>
      <c r="I63" s="77"/>
    </row>
    <row r="64" spans="1:10" x14ac:dyDescent="0.3">
      <c r="A64" s="120"/>
      <c r="B64" s="78"/>
      <c r="C64" s="77"/>
      <c r="D64" s="77"/>
      <c r="I64" s="77"/>
    </row>
    <row r="65" spans="1:9" x14ac:dyDescent="0.3">
      <c r="A65" s="120"/>
      <c r="B65" s="78"/>
      <c r="C65" s="77"/>
      <c r="D65" s="77"/>
      <c r="I65" s="77"/>
    </row>
    <row r="66" spans="1:9" x14ac:dyDescent="0.3">
      <c r="A66" s="120"/>
      <c r="B66" s="78"/>
      <c r="C66" s="77"/>
      <c r="D66" s="77"/>
      <c r="I66" s="77"/>
    </row>
    <row r="67" spans="1:9" x14ac:dyDescent="0.3">
      <c r="A67" s="120"/>
      <c r="B67" s="78"/>
      <c r="C67" s="77"/>
      <c r="D67" s="77"/>
      <c r="I67" s="77"/>
    </row>
    <row r="68" spans="1:9" x14ac:dyDescent="0.3">
      <c r="A68" s="120"/>
      <c r="B68" s="78"/>
      <c r="C68" s="77"/>
      <c r="D68" s="77"/>
      <c r="I68" s="77"/>
    </row>
    <row r="69" spans="1:9" x14ac:dyDescent="0.3">
      <c r="A69" s="120"/>
      <c r="B69" s="78"/>
      <c r="C69" s="77"/>
      <c r="D69" s="77"/>
      <c r="I69" s="77"/>
    </row>
    <row r="70" spans="1:9" x14ac:dyDescent="0.3">
      <c r="A70" s="120"/>
      <c r="B70" s="78"/>
      <c r="C70" s="77"/>
      <c r="D70" s="77"/>
      <c r="I70" s="77"/>
    </row>
    <row r="71" spans="1:9" x14ac:dyDescent="0.3">
      <c r="A71" s="120"/>
      <c r="B71" s="78"/>
      <c r="C71" s="77"/>
      <c r="D71" s="77"/>
      <c r="I71" s="77"/>
    </row>
    <row r="72" spans="1:9" x14ac:dyDescent="0.3">
      <c r="A72" s="120"/>
      <c r="B72" s="78"/>
      <c r="C72" s="77"/>
      <c r="D72" s="77"/>
      <c r="I72" s="77"/>
    </row>
    <row r="73" spans="1:9" x14ac:dyDescent="0.3">
      <c r="A73" s="120"/>
      <c r="B73" s="78"/>
      <c r="C73" s="77"/>
      <c r="D73" s="77"/>
      <c r="I73" s="77"/>
    </row>
    <row r="74" spans="1:9" x14ac:dyDescent="0.3">
      <c r="A74" s="79"/>
      <c r="B74" s="78"/>
      <c r="C74" s="77"/>
      <c r="D74" s="77"/>
      <c r="I74" s="77"/>
    </row>
    <row r="75" spans="1:9" x14ac:dyDescent="0.3">
      <c r="A75" s="79"/>
      <c r="B75" s="78"/>
      <c r="C75" s="77"/>
      <c r="D75" s="77"/>
      <c r="I75" s="77"/>
    </row>
    <row r="76" spans="1:9" x14ac:dyDescent="0.3">
      <c r="A76" s="79"/>
      <c r="B76" s="78"/>
      <c r="C76" s="77"/>
      <c r="D76" s="77"/>
      <c r="I76" s="77"/>
    </row>
    <row r="77" spans="1:9" x14ac:dyDescent="0.3">
      <c r="A77" s="79"/>
    </row>
  </sheetData>
  <mergeCells count="45">
    <mergeCell ref="B54:B57"/>
    <mergeCell ref="B58:B61"/>
    <mergeCell ref="A62:A65"/>
    <mergeCell ref="A66:A69"/>
    <mergeCell ref="A70:A73"/>
    <mergeCell ref="A18:A21"/>
    <mergeCell ref="B2:G2"/>
    <mergeCell ref="A3:J3"/>
    <mergeCell ref="A58:A61"/>
    <mergeCell ref="F4:J4"/>
    <mergeCell ref="G5:J5"/>
    <mergeCell ref="J6:J8"/>
    <mergeCell ref="A4:A8"/>
    <mergeCell ref="B4:B8"/>
    <mergeCell ref="C4:D5"/>
    <mergeCell ref="E4:E8"/>
    <mergeCell ref="C6:C8"/>
    <mergeCell ref="D6:D8"/>
    <mergeCell ref="A54:A57"/>
    <mergeCell ref="A50:A53"/>
    <mergeCell ref="B10:B13"/>
    <mergeCell ref="A42:A45"/>
    <mergeCell ref="I1:J1"/>
    <mergeCell ref="A46:A49"/>
    <mergeCell ref="A22:A25"/>
    <mergeCell ref="A26:A29"/>
    <mergeCell ref="A30:A33"/>
    <mergeCell ref="A34:A37"/>
    <mergeCell ref="A38:A41"/>
    <mergeCell ref="B34:B37"/>
    <mergeCell ref="B38:B41"/>
    <mergeCell ref="B42:B45"/>
    <mergeCell ref="B46:B49"/>
    <mergeCell ref="H6:H8"/>
    <mergeCell ref="I6:I8"/>
    <mergeCell ref="A10:A13"/>
    <mergeCell ref="A14:A17"/>
    <mergeCell ref="F6:F8"/>
    <mergeCell ref="G6:G8"/>
    <mergeCell ref="B50:B53"/>
    <mergeCell ref="B18:B21"/>
    <mergeCell ref="B22:B25"/>
    <mergeCell ref="B26:B29"/>
    <mergeCell ref="B30:B33"/>
    <mergeCell ref="B14:B17"/>
  </mergeCells>
  <pageMargins left="0.7" right="0.7" top="0.75" bottom="0.75" header="0.3" footer="0.3"/>
  <pageSetup paperSize="9" scale="64" orientation="landscape" r:id="rId1"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4"/>
  <sheetViews>
    <sheetView view="pageBreakPreview" topLeftCell="D1" zoomScale="50" zoomScaleNormal="25" zoomScaleSheetLayoutView="50" workbookViewId="0">
      <selection activeCell="F7" sqref="F7:F8"/>
    </sheetView>
  </sheetViews>
  <sheetFormatPr defaultRowHeight="14.4" x14ac:dyDescent="0.3"/>
  <cols>
    <col min="1" max="1" width="143.6640625" customWidth="1"/>
    <col min="2" max="2" width="117.44140625" customWidth="1"/>
    <col min="3" max="3" width="40.33203125" customWidth="1"/>
    <col min="4" max="4" width="89.88671875" customWidth="1"/>
    <col min="5" max="5" width="115.88671875" customWidth="1"/>
    <col min="6" max="6" width="121" customWidth="1"/>
  </cols>
  <sheetData>
    <row r="2" spans="1:6" ht="45.6" x14ac:dyDescent="0.75">
      <c r="A2" s="3"/>
      <c r="B2" s="3" t="s">
        <v>0</v>
      </c>
      <c r="C2" s="3"/>
      <c r="D2" s="3"/>
      <c r="E2" s="3"/>
      <c r="F2" s="91" t="s">
        <v>45</v>
      </c>
    </row>
    <row r="3" spans="1:6" ht="45.6" x14ac:dyDescent="0.75">
      <c r="A3" s="145" t="s">
        <v>27</v>
      </c>
      <c r="B3" s="145"/>
      <c r="C3" s="145"/>
      <c r="D3" s="145"/>
      <c r="E3" s="145"/>
      <c r="F3" s="145"/>
    </row>
    <row r="4" spans="1:6" ht="46.8" thickBot="1" x14ac:dyDescent="0.85">
      <c r="A4" s="4"/>
      <c r="B4" s="5"/>
      <c r="C4" s="5"/>
      <c r="D4" s="5"/>
      <c r="E4" s="5"/>
      <c r="F4" s="5"/>
    </row>
    <row r="5" spans="1:6" ht="137.4" thickBot="1" x14ac:dyDescent="0.35">
      <c r="A5" s="142" t="s">
        <v>8</v>
      </c>
      <c r="B5" s="142" t="s">
        <v>9</v>
      </c>
      <c r="C5" s="140" t="s">
        <v>1</v>
      </c>
      <c r="D5" s="141"/>
      <c r="E5" s="142" t="s">
        <v>2</v>
      </c>
      <c r="F5" s="6" t="s">
        <v>10</v>
      </c>
    </row>
    <row r="6" spans="1:6" ht="183" thickBot="1" x14ac:dyDescent="0.35">
      <c r="A6" s="143"/>
      <c r="B6" s="143"/>
      <c r="C6" s="7" t="s">
        <v>3</v>
      </c>
      <c r="D6" s="7" t="s">
        <v>4</v>
      </c>
      <c r="E6" s="143"/>
      <c r="F6" s="7" t="s">
        <v>29</v>
      </c>
    </row>
    <row r="7" spans="1:6" x14ac:dyDescent="0.3">
      <c r="A7" s="144">
        <v>1</v>
      </c>
      <c r="B7" s="144">
        <v>2</v>
      </c>
      <c r="C7" s="144">
        <v>3</v>
      </c>
      <c r="D7" s="144">
        <v>4</v>
      </c>
      <c r="E7" s="144">
        <v>5</v>
      </c>
      <c r="F7" s="144">
        <v>6</v>
      </c>
    </row>
    <row r="8" spans="1:6" ht="15" thickBot="1" x14ac:dyDescent="0.35">
      <c r="A8" s="136"/>
      <c r="B8" s="136"/>
      <c r="C8" s="136"/>
      <c r="D8" s="136"/>
      <c r="E8" s="136"/>
      <c r="F8" s="135"/>
    </row>
    <row r="9" spans="1:6" ht="42" customHeight="1" x14ac:dyDescent="0.3">
      <c r="A9" s="142" t="s">
        <v>15</v>
      </c>
      <c r="B9" s="142" t="s">
        <v>14</v>
      </c>
      <c r="C9" s="142">
        <v>2015</v>
      </c>
      <c r="D9" s="142">
        <v>2018</v>
      </c>
      <c r="E9" s="65" t="s">
        <v>5</v>
      </c>
      <c r="F9" s="84">
        <f>SUM(F14,F54,F69)</f>
        <v>21086.535</v>
      </c>
    </row>
    <row r="10" spans="1:6" ht="51" customHeight="1" x14ac:dyDescent="0.3">
      <c r="A10" s="123"/>
      <c r="B10" s="121"/>
      <c r="C10" s="121"/>
      <c r="D10" s="121"/>
      <c r="E10" s="66" t="s">
        <v>6</v>
      </c>
      <c r="F10" s="12">
        <f>SUM(F15,F55,F70)</f>
        <v>567.6</v>
      </c>
    </row>
    <row r="11" spans="1:6" ht="50.25" customHeight="1" x14ac:dyDescent="0.3">
      <c r="A11" s="123"/>
      <c r="B11" s="121"/>
      <c r="C11" s="121"/>
      <c r="D11" s="121"/>
      <c r="E11" s="66" t="s">
        <v>7</v>
      </c>
      <c r="F11" s="12">
        <f>SUM(F16,F56,F71)</f>
        <v>600.1</v>
      </c>
    </row>
    <row r="12" spans="1:6" ht="63" customHeight="1" thickBot="1" x14ac:dyDescent="0.35">
      <c r="A12" s="123"/>
      <c r="B12" s="121"/>
      <c r="C12" s="121"/>
      <c r="D12" s="143"/>
      <c r="E12" s="67" t="s">
        <v>13</v>
      </c>
      <c r="F12" s="15">
        <f>SUM(F17,F57,F72)</f>
        <v>632.6</v>
      </c>
    </row>
    <row r="13" spans="1:6" ht="46.8" thickBot="1" x14ac:dyDescent="0.35">
      <c r="A13" s="8" t="s">
        <v>11</v>
      </c>
      <c r="B13" s="61"/>
      <c r="C13" s="61"/>
      <c r="D13" s="61"/>
      <c r="E13" s="61"/>
      <c r="F13" s="85">
        <f>SUM(F18,F58,F73)</f>
        <v>22886.835000000003</v>
      </c>
    </row>
    <row r="14" spans="1:6" ht="60.75" customHeight="1" x14ac:dyDescent="0.3">
      <c r="A14" s="134" t="s">
        <v>12</v>
      </c>
      <c r="B14" s="134" t="s">
        <v>14</v>
      </c>
      <c r="C14" s="142">
        <v>2015</v>
      </c>
      <c r="D14" s="142">
        <v>2018</v>
      </c>
      <c r="E14" s="9" t="s">
        <v>5</v>
      </c>
      <c r="F14" s="10">
        <f>SUM(F19,F24,F29,F34,F39,F44,F49)</f>
        <v>475.58499999999998</v>
      </c>
    </row>
    <row r="15" spans="1:6" ht="41.25" customHeight="1" x14ac:dyDescent="0.3">
      <c r="A15" s="124"/>
      <c r="B15" s="124"/>
      <c r="C15" s="121"/>
      <c r="D15" s="121"/>
      <c r="E15" s="11" t="s">
        <v>6</v>
      </c>
      <c r="F15" s="12">
        <v>496</v>
      </c>
    </row>
    <row r="16" spans="1:6" ht="55.5" customHeight="1" x14ac:dyDescent="0.3">
      <c r="A16" s="124"/>
      <c r="B16" s="124"/>
      <c r="C16" s="121"/>
      <c r="D16" s="121"/>
      <c r="E16" s="13" t="s">
        <v>7</v>
      </c>
      <c r="F16" s="12">
        <v>524</v>
      </c>
    </row>
    <row r="17" spans="1:6" ht="64.5" customHeight="1" thickBot="1" x14ac:dyDescent="0.35">
      <c r="A17" s="124"/>
      <c r="B17" s="138"/>
      <c r="C17" s="143"/>
      <c r="D17" s="143"/>
      <c r="E17" s="14" t="s">
        <v>13</v>
      </c>
      <c r="F17" s="15">
        <v>552</v>
      </c>
    </row>
    <row r="18" spans="1:6" ht="46.8" thickBot="1" x14ac:dyDescent="0.35">
      <c r="A18" s="16" t="s">
        <v>11</v>
      </c>
      <c r="B18" s="17"/>
      <c r="C18" s="17"/>
      <c r="D18" s="17"/>
      <c r="E18" s="18"/>
      <c r="F18" s="19">
        <f>SUM(F14:F17)</f>
        <v>2047.585</v>
      </c>
    </row>
    <row r="19" spans="1:6" ht="46.2" x14ac:dyDescent="0.3">
      <c r="A19" s="122" t="s">
        <v>16</v>
      </c>
      <c r="B19" s="134" t="s">
        <v>14</v>
      </c>
      <c r="C19" s="134">
        <v>2015</v>
      </c>
      <c r="D19" s="134">
        <v>2018</v>
      </c>
      <c r="E19" s="20" t="s">
        <v>5</v>
      </c>
      <c r="F19" s="10">
        <v>103</v>
      </c>
    </row>
    <row r="20" spans="1:6" ht="46.2" x14ac:dyDescent="0.3">
      <c r="A20" s="123"/>
      <c r="B20" s="135"/>
      <c r="C20" s="135"/>
      <c r="D20" s="135"/>
      <c r="E20" s="13" t="s">
        <v>6</v>
      </c>
      <c r="F20" s="12">
        <v>103</v>
      </c>
    </row>
    <row r="21" spans="1:6" ht="46.2" x14ac:dyDescent="0.3">
      <c r="A21" s="123"/>
      <c r="B21" s="135"/>
      <c r="C21" s="135"/>
      <c r="D21" s="135"/>
      <c r="E21" s="13" t="s">
        <v>7</v>
      </c>
      <c r="F21" s="12">
        <v>103</v>
      </c>
    </row>
    <row r="22" spans="1:6" ht="61.5" customHeight="1" thickBot="1" x14ac:dyDescent="0.35">
      <c r="A22" s="137"/>
      <c r="B22" s="136"/>
      <c r="C22" s="136"/>
      <c r="D22" s="136"/>
      <c r="E22" s="21" t="s">
        <v>13</v>
      </c>
      <c r="F22" s="22">
        <v>103</v>
      </c>
    </row>
    <row r="23" spans="1:6" ht="46.8" thickBot="1" x14ac:dyDescent="0.85">
      <c r="A23" s="8" t="s">
        <v>11</v>
      </c>
      <c r="B23" s="23"/>
      <c r="C23" s="23"/>
      <c r="D23" s="23"/>
      <c r="E23" s="5"/>
      <c r="F23" s="25">
        <f>SUM(F19:F22)</f>
        <v>412</v>
      </c>
    </row>
    <row r="24" spans="1:6" ht="54" customHeight="1" x14ac:dyDescent="0.3">
      <c r="A24" s="122" t="s">
        <v>17</v>
      </c>
      <c r="B24" s="134" t="s">
        <v>14</v>
      </c>
      <c r="C24" s="134">
        <v>2015</v>
      </c>
      <c r="D24" s="134">
        <v>2018</v>
      </c>
      <c r="E24" s="20" t="s">
        <v>5</v>
      </c>
      <c r="F24" s="10">
        <v>3</v>
      </c>
    </row>
    <row r="25" spans="1:6" ht="46.2" x14ac:dyDescent="0.3">
      <c r="A25" s="123"/>
      <c r="B25" s="135"/>
      <c r="C25" s="135"/>
      <c r="D25" s="135"/>
      <c r="E25" s="13" t="s">
        <v>6</v>
      </c>
      <c r="F25" s="12">
        <v>16</v>
      </c>
    </row>
    <row r="26" spans="1:6" ht="46.2" x14ac:dyDescent="0.3">
      <c r="A26" s="123"/>
      <c r="B26" s="135"/>
      <c r="C26" s="135"/>
      <c r="D26" s="135"/>
      <c r="E26" s="13" t="s">
        <v>7</v>
      </c>
      <c r="F26" s="12">
        <v>16</v>
      </c>
    </row>
    <row r="27" spans="1:6" ht="72" customHeight="1" thickBot="1" x14ac:dyDescent="0.35">
      <c r="A27" s="137"/>
      <c r="B27" s="136"/>
      <c r="C27" s="136"/>
      <c r="D27" s="136"/>
      <c r="E27" s="11" t="s">
        <v>13</v>
      </c>
      <c r="F27" s="22">
        <v>16</v>
      </c>
    </row>
    <row r="28" spans="1:6" ht="46.8" thickBot="1" x14ac:dyDescent="0.85">
      <c r="A28" s="8" t="s">
        <v>11</v>
      </c>
      <c r="B28" s="23"/>
      <c r="C28" s="23"/>
      <c r="D28" s="23"/>
      <c r="E28" s="24"/>
      <c r="F28" s="25">
        <f>SUM(F24:F27)</f>
        <v>51</v>
      </c>
    </row>
    <row r="29" spans="1:6" ht="66.75" customHeight="1" x14ac:dyDescent="0.3">
      <c r="A29" s="146" t="s">
        <v>18</v>
      </c>
      <c r="B29" s="124" t="s">
        <v>14</v>
      </c>
      <c r="C29" s="121">
        <v>2015</v>
      </c>
      <c r="D29" s="121">
        <v>2018</v>
      </c>
      <c r="E29" s="26" t="s">
        <v>5</v>
      </c>
      <c r="F29" s="27">
        <v>3.9</v>
      </c>
    </row>
    <row r="30" spans="1:6" ht="72.75" customHeight="1" x14ac:dyDescent="0.3">
      <c r="A30" s="147"/>
      <c r="B30" s="124"/>
      <c r="C30" s="121"/>
      <c r="D30" s="121"/>
      <c r="E30" s="28" t="s">
        <v>6</v>
      </c>
      <c r="F30" s="12">
        <v>0</v>
      </c>
    </row>
    <row r="31" spans="1:6" ht="66.75" customHeight="1" x14ac:dyDescent="0.3">
      <c r="A31" s="147"/>
      <c r="B31" s="124"/>
      <c r="C31" s="121"/>
      <c r="D31" s="121"/>
      <c r="E31" s="28" t="s">
        <v>7</v>
      </c>
      <c r="F31" s="27">
        <v>16</v>
      </c>
    </row>
    <row r="32" spans="1:6" ht="48" customHeight="1" thickBot="1" x14ac:dyDescent="0.8">
      <c r="A32" s="147"/>
      <c r="B32" s="124"/>
      <c r="C32" s="121"/>
      <c r="D32" s="121"/>
      <c r="E32" s="29" t="s">
        <v>13</v>
      </c>
      <c r="F32" s="22">
        <v>16</v>
      </c>
    </row>
    <row r="33" spans="1:6" ht="46.2" thickBot="1" x14ac:dyDescent="0.8">
      <c r="A33" s="8" t="s">
        <v>11</v>
      </c>
      <c r="B33" s="30"/>
      <c r="C33" s="31"/>
      <c r="D33" s="31"/>
      <c r="E33" s="32"/>
      <c r="F33" s="25">
        <f>SUM(F29:F32)</f>
        <v>35.9</v>
      </c>
    </row>
    <row r="34" spans="1:6" ht="54.75" customHeight="1" x14ac:dyDescent="0.8">
      <c r="A34" s="139" t="s">
        <v>19</v>
      </c>
      <c r="B34" s="124" t="s">
        <v>14</v>
      </c>
      <c r="C34" s="121">
        <v>2015</v>
      </c>
      <c r="D34" s="121">
        <v>2018</v>
      </c>
      <c r="E34" s="34" t="s">
        <v>5</v>
      </c>
      <c r="F34" s="35">
        <v>84</v>
      </c>
    </row>
    <row r="35" spans="1:6" ht="53.25" customHeight="1" x14ac:dyDescent="0.8">
      <c r="A35" s="126"/>
      <c r="B35" s="124"/>
      <c r="C35" s="121"/>
      <c r="D35" s="121"/>
      <c r="E35" s="36" t="s">
        <v>6</v>
      </c>
      <c r="F35" s="68">
        <v>84</v>
      </c>
    </row>
    <row r="36" spans="1:6" ht="53.25" customHeight="1" x14ac:dyDescent="0.8">
      <c r="A36" s="126"/>
      <c r="B36" s="124"/>
      <c r="C36" s="121"/>
      <c r="D36" s="121"/>
      <c r="E36" s="36" t="s">
        <v>7</v>
      </c>
      <c r="F36" s="68">
        <v>84</v>
      </c>
    </row>
    <row r="37" spans="1:6" ht="45.75" customHeight="1" thickBot="1" x14ac:dyDescent="0.85">
      <c r="A37" s="127"/>
      <c r="B37" s="138"/>
      <c r="C37" s="121"/>
      <c r="D37" s="121"/>
      <c r="E37" s="37" t="s">
        <v>13</v>
      </c>
      <c r="F37" s="69">
        <v>84</v>
      </c>
    </row>
    <row r="38" spans="1:6" ht="47.25" customHeight="1" thickBot="1" x14ac:dyDescent="0.85">
      <c r="A38" s="8" t="s">
        <v>11</v>
      </c>
      <c r="B38" s="60"/>
      <c r="C38" s="38"/>
      <c r="D38" s="39"/>
      <c r="E38" s="40"/>
      <c r="F38" s="64">
        <f>SUM(F34:F37)</f>
        <v>336</v>
      </c>
    </row>
    <row r="39" spans="1:6" ht="55.5" customHeight="1" x14ac:dyDescent="0.8">
      <c r="A39" s="125" t="s">
        <v>20</v>
      </c>
      <c r="B39" s="124" t="s">
        <v>14</v>
      </c>
      <c r="C39" s="121">
        <v>2015</v>
      </c>
      <c r="D39" s="121">
        <v>2018</v>
      </c>
      <c r="E39" s="34" t="s">
        <v>5</v>
      </c>
      <c r="F39" s="35">
        <v>48</v>
      </c>
    </row>
    <row r="40" spans="1:6" ht="60.75" customHeight="1" x14ac:dyDescent="0.8">
      <c r="A40" s="126"/>
      <c r="B40" s="124"/>
      <c r="C40" s="121"/>
      <c r="D40" s="121"/>
      <c r="E40" s="36" t="s">
        <v>6</v>
      </c>
      <c r="F40" s="68">
        <v>48</v>
      </c>
    </row>
    <row r="41" spans="1:6" ht="52.5" customHeight="1" x14ac:dyDescent="0.8">
      <c r="A41" s="126"/>
      <c r="B41" s="124"/>
      <c r="C41" s="121"/>
      <c r="D41" s="121"/>
      <c r="E41" s="36" t="s">
        <v>7</v>
      </c>
      <c r="F41" s="68">
        <v>48</v>
      </c>
    </row>
    <row r="42" spans="1:6" ht="51" customHeight="1" thickBot="1" x14ac:dyDescent="0.85">
      <c r="A42" s="127"/>
      <c r="B42" s="124"/>
      <c r="C42" s="121"/>
      <c r="D42" s="121"/>
      <c r="E42" s="37" t="s">
        <v>13</v>
      </c>
      <c r="F42" s="69">
        <v>48</v>
      </c>
    </row>
    <row r="43" spans="1:6" ht="46.8" thickBot="1" x14ac:dyDescent="0.85">
      <c r="A43" s="8" t="s">
        <v>11</v>
      </c>
      <c r="B43" s="38"/>
      <c r="C43" s="39"/>
      <c r="D43" s="41"/>
      <c r="E43" s="24"/>
      <c r="F43" s="71">
        <f>SUM(F39:F42)</f>
        <v>192</v>
      </c>
    </row>
    <row r="44" spans="1:6" ht="85.5" customHeight="1" x14ac:dyDescent="0.8">
      <c r="A44" s="125" t="s">
        <v>21</v>
      </c>
      <c r="B44" s="124" t="s">
        <v>14</v>
      </c>
      <c r="C44" s="121">
        <v>2015</v>
      </c>
      <c r="D44" s="121">
        <v>2018</v>
      </c>
      <c r="E44" s="36" t="s">
        <v>5</v>
      </c>
      <c r="F44" s="35">
        <v>30</v>
      </c>
    </row>
    <row r="45" spans="1:6" ht="88.5" customHeight="1" x14ac:dyDescent="0.8">
      <c r="A45" s="126"/>
      <c r="B45" s="124"/>
      <c r="C45" s="121"/>
      <c r="D45" s="121"/>
      <c r="E45" s="36" t="s">
        <v>6</v>
      </c>
      <c r="F45" s="68">
        <v>30</v>
      </c>
    </row>
    <row r="46" spans="1:6" ht="88.5" customHeight="1" x14ac:dyDescent="0.8">
      <c r="A46" s="126"/>
      <c r="B46" s="124"/>
      <c r="C46" s="121"/>
      <c r="D46" s="121"/>
      <c r="E46" s="36" t="s">
        <v>7</v>
      </c>
      <c r="F46" s="68">
        <v>30</v>
      </c>
    </row>
    <row r="47" spans="1:6" ht="88.5" customHeight="1" thickBot="1" x14ac:dyDescent="0.85">
      <c r="A47" s="126"/>
      <c r="B47" s="124"/>
      <c r="C47" s="121"/>
      <c r="D47" s="121"/>
      <c r="E47" s="37" t="s">
        <v>13</v>
      </c>
      <c r="F47" s="69">
        <v>46</v>
      </c>
    </row>
    <row r="48" spans="1:6" ht="46.8" thickBot="1" x14ac:dyDescent="0.85">
      <c r="A48" s="8" t="s">
        <v>11</v>
      </c>
      <c r="B48" s="43"/>
      <c r="C48" s="43"/>
      <c r="D48" s="43"/>
      <c r="E48" s="62"/>
      <c r="F48" s="70">
        <f>SUM(F44:F47)</f>
        <v>136</v>
      </c>
    </row>
    <row r="49" spans="1:7" ht="46.5" customHeight="1" x14ac:dyDescent="0.8">
      <c r="A49" s="139" t="s">
        <v>30</v>
      </c>
      <c r="B49" s="131" t="s">
        <v>31</v>
      </c>
      <c r="C49" s="121">
        <v>2015</v>
      </c>
      <c r="D49" s="121">
        <v>2018</v>
      </c>
      <c r="E49" s="34" t="s">
        <v>5</v>
      </c>
      <c r="F49" s="35">
        <v>203.685</v>
      </c>
    </row>
    <row r="50" spans="1:7" ht="46.2" x14ac:dyDescent="0.8">
      <c r="A50" s="126"/>
      <c r="B50" s="131"/>
      <c r="C50" s="121"/>
      <c r="D50" s="121"/>
      <c r="E50" s="36" t="s">
        <v>6</v>
      </c>
      <c r="F50" s="68">
        <v>215</v>
      </c>
    </row>
    <row r="51" spans="1:7" ht="46.2" x14ac:dyDescent="0.8">
      <c r="A51" s="126"/>
      <c r="B51" s="131"/>
      <c r="C51" s="121"/>
      <c r="D51" s="121"/>
      <c r="E51" s="36" t="s">
        <v>7</v>
      </c>
      <c r="F51" s="68">
        <v>227</v>
      </c>
    </row>
    <row r="52" spans="1:7" ht="46.8" thickBot="1" x14ac:dyDescent="0.85">
      <c r="A52" s="126"/>
      <c r="B52" s="131"/>
      <c r="C52" s="121"/>
      <c r="D52" s="121"/>
      <c r="E52" s="37" t="s">
        <v>13</v>
      </c>
      <c r="F52" s="69">
        <v>239</v>
      </c>
    </row>
    <row r="53" spans="1:7" ht="63.75" customHeight="1" thickBot="1" x14ac:dyDescent="0.35">
      <c r="A53" s="8" t="s">
        <v>11</v>
      </c>
      <c r="B53" s="148"/>
      <c r="C53" s="149"/>
      <c r="D53" s="149"/>
      <c r="E53" s="150"/>
      <c r="F53" s="72">
        <f>SUM(F49:F52)</f>
        <v>884.68499999999995</v>
      </c>
    </row>
    <row r="54" spans="1:7" ht="68.25" customHeight="1" x14ac:dyDescent="0.8">
      <c r="A54" s="124" t="s">
        <v>22</v>
      </c>
      <c r="B54" s="131" t="s">
        <v>14</v>
      </c>
      <c r="C54" s="121">
        <v>2015</v>
      </c>
      <c r="D54" s="121">
        <v>2018</v>
      </c>
      <c r="E54" s="33" t="s">
        <v>5</v>
      </c>
      <c r="F54" s="59">
        <v>67.55</v>
      </c>
      <c r="G54" s="1"/>
    </row>
    <row r="55" spans="1:7" ht="60.75" customHeight="1" x14ac:dyDescent="0.8">
      <c r="A55" s="124"/>
      <c r="B55" s="132"/>
      <c r="C55" s="129"/>
      <c r="D55" s="129"/>
      <c r="E55" s="58" t="s">
        <v>6</v>
      </c>
      <c r="F55" s="46">
        <v>71.599999999999994</v>
      </c>
      <c r="G55" s="1"/>
    </row>
    <row r="56" spans="1:7" ht="54.75" customHeight="1" x14ac:dyDescent="0.8">
      <c r="A56" s="124"/>
      <c r="B56" s="132"/>
      <c r="C56" s="129"/>
      <c r="D56" s="129"/>
      <c r="E56" s="58" t="s">
        <v>7</v>
      </c>
      <c r="F56" s="46">
        <v>76.099999999999994</v>
      </c>
      <c r="G56" s="1"/>
    </row>
    <row r="57" spans="1:7" ht="64.5" customHeight="1" thickBot="1" x14ac:dyDescent="0.85">
      <c r="A57" s="124"/>
      <c r="B57" s="133"/>
      <c r="C57" s="130"/>
      <c r="D57" s="130"/>
      <c r="E57" s="58" t="s">
        <v>13</v>
      </c>
      <c r="F57" s="47">
        <v>80.599999999999994</v>
      </c>
      <c r="G57" s="1"/>
    </row>
    <row r="58" spans="1:7" ht="46.8" thickBot="1" x14ac:dyDescent="0.85">
      <c r="A58" s="8" t="s">
        <v>11</v>
      </c>
      <c r="B58" s="48"/>
      <c r="C58" s="49"/>
      <c r="D58" s="49"/>
      <c r="E58" s="40"/>
      <c r="F58" s="50">
        <f>SUM(F54:F57)</f>
        <v>295.84999999999997</v>
      </c>
      <c r="G58" s="1"/>
    </row>
    <row r="59" spans="1:7" ht="41.25" customHeight="1" x14ac:dyDescent="0.8">
      <c r="A59" s="128" t="s">
        <v>23</v>
      </c>
      <c r="B59" s="124" t="s">
        <v>14</v>
      </c>
      <c r="C59" s="121">
        <v>2015</v>
      </c>
      <c r="D59" s="121">
        <v>2018</v>
      </c>
      <c r="E59" s="51" t="s">
        <v>5</v>
      </c>
      <c r="F59" s="45">
        <v>65.55</v>
      </c>
      <c r="G59" s="1"/>
    </row>
    <row r="60" spans="1:7" ht="43.5" customHeight="1" x14ac:dyDescent="0.8">
      <c r="A60" s="123"/>
      <c r="B60" s="124"/>
      <c r="C60" s="121"/>
      <c r="D60" s="121"/>
      <c r="E60" s="44" t="s">
        <v>6</v>
      </c>
      <c r="F60" s="46">
        <v>68.599999999999994</v>
      </c>
    </row>
    <row r="61" spans="1:7" ht="46.2" x14ac:dyDescent="0.8">
      <c r="A61" s="123"/>
      <c r="B61" s="124"/>
      <c r="C61" s="121"/>
      <c r="D61" s="121"/>
      <c r="E61" s="44" t="s">
        <v>7</v>
      </c>
      <c r="F61" s="46">
        <v>72.099999999999994</v>
      </c>
    </row>
    <row r="62" spans="1:7" ht="54" customHeight="1" thickBot="1" x14ac:dyDescent="0.85">
      <c r="A62" s="123"/>
      <c r="B62" s="124"/>
      <c r="C62" s="121"/>
      <c r="D62" s="121"/>
      <c r="E62" s="29" t="s">
        <v>13</v>
      </c>
      <c r="F62" s="47">
        <v>75.599999999999994</v>
      </c>
    </row>
    <row r="63" spans="1:7" ht="46.8" thickBot="1" x14ac:dyDescent="0.85">
      <c r="A63" s="8" t="s">
        <v>11</v>
      </c>
      <c r="B63" s="49"/>
      <c r="C63" s="49"/>
      <c r="D63" s="49"/>
      <c r="E63" s="52"/>
      <c r="F63" s="64">
        <f>SUM(F59:F62)</f>
        <v>281.84999999999997</v>
      </c>
    </row>
    <row r="64" spans="1:7" ht="60" customHeight="1" x14ac:dyDescent="0.8">
      <c r="A64" s="122" t="s">
        <v>24</v>
      </c>
      <c r="B64" s="124" t="s">
        <v>14</v>
      </c>
      <c r="C64" s="121">
        <v>2015</v>
      </c>
      <c r="D64" s="121">
        <v>2018</v>
      </c>
      <c r="E64" s="53" t="s">
        <v>5</v>
      </c>
      <c r="F64" s="45">
        <v>2</v>
      </c>
    </row>
    <row r="65" spans="1:6" ht="54.75" customHeight="1" x14ac:dyDescent="0.8">
      <c r="A65" s="123"/>
      <c r="B65" s="124"/>
      <c r="C65" s="121"/>
      <c r="D65" s="121"/>
      <c r="E65" s="54" t="s">
        <v>6</v>
      </c>
      <c r="F65" s="46">
        <v>3</v>
      </c>
    </row>
    <row r="66" spans="1:6" ht="48.75" customHeight="1" x14ac:dyDescent="0.8">
      <c r="A66" s="123"/>
      <c r="B66" s="124"/>
      <c r="C66" s="121"/>
      <c r="D66" s="121"/>
      <c r="E66" s="54" t="s">
        <v>7</v>
      </c>
      <c r="F66" s="46">
        <v>4</v>
      </c>
    </row>
    <row r="67" spans="1:6" ht="43.5" customHeight="1" thickBot="1" x14ac:dyDescent="0.85">
      <c r="A67" s="123"/>
      <c r="B67" s="124"/>
      <c r="C67" s="121"/>
      <c r="D67" s="121"/>
      <c r="E67" s="55" t="s">
        <v>13</v>
      </c>
      <c r="F67" s="47">
        <v>5</v>
      </c>
    </row>
    <row r="68" spans="1:6" ht="46.8" thickBot="1" x14ac:dyDescent="0.85">
      <c r="A68" s="8" t="s">
        <v>11</v>
      </c>
      <c r="B68" s="42"/>
      <c r="C68" s="43"/>
      <c r="D68" s="43"/>
      <c r="E68" s="63"/>
      <c r="F68" s="64">
        <f>SUM(F64:F67)</f>
        <v>14</v>
      </c>
    </row>
    <row r="69" spans="1:6" ht="39.75" customHeight="1" x14ac:dyDescent="0.8">
      <c r="A69" s="122" t="s">
        <v>25</v>
      </c>
      <c r="B69" s="124" t="s">
        <v>14</v>
      </c>
      <c r="C69" s="121">
        <v>2015</v>
      </c>
      <c r="D69" s="121">
        <v>2018</v>
      </c>
      <c r="E69" s="53" t="s">
        <v>5</v>
      </c>
      <c r="F69" s="86">
        <v>20543.400000000001</v>
      </c>
    </row>
    <row r="70" spans="1:6" ht="46.2" x14ac:dyDescent="0.8">
      <c r="A70" s="123"/>
      <c r="B70" s="124"/>
      <c r="C70" s="121"/>
      <c r="D70" s="121"/>
      <c r="E70" s="54" t="s">
        <v>6</v>
      </c>
      <c r="F70" s="46">
        <v>0</v>
      </c>
    </row>
    <row r="71" spans="1:6" ht="39.75" customHeight="1" x14ac:dyDescent="0.8">
      <c r="A71" s="123"/>
      <c r="B71" s="124"/>
      <c r="C71" s="121"/>
      <c r="D71" s="121"/>
      <c r="E71" s="54" t="s">
        <v>7</v>
      </c>
      <c r="F71" s="46">
        <v>0</v>
      </c>
    </row>
    <row r="72" spans="1:6" ht="91.5" customHeight="1" thickBot="1" x14ac:dyDescent="0.85">
      <c r="A72" s="123"/>
      <c r="B72" s="124"/>
      <c r="C72" s="121"/>
      <c r="D72" s="121"/>
      <c r="E72" s="55" t="s">
        <v>13</v>
      </c>
      <c r="F72" s="47">
        <v>0</v>
      </c>
    </row>
    <row r="73" spans="1:6" ht="46.8" thickBot="1" x14ac:dyDescent="0.85">
      <c r="A73" s="8" t="s">
        <v>11</v>
      </c>
      <c r="B73" s="39"/>
      <c r="C73" s="39"/>
      <c r="D73" s="41"/>
      <c r="E73" s="57"/>
      <c r="F73" s="87">
        <f>SUM(F69:F72)</f>
        <v>20543.400000000001</v>
      </c>
    </row>
    <row r="74" spans="1:6" ht="60.75" customHeight="1" x14ac:dyDescent="0.8">
      <c r="A74" s="122" t="s">
        <v>28</v>
      </c>
      <c r="B74" s="124" t="s">
        <v>14</v>
      </c>
      <c r="C74" s="121">
        <v>2015</v>
      </c>
      <c r="D74" s="121">
        <v>2018</v>
      </c>
      <c r="E74" s="53" t="s">
        <v>5</v>
      </c>
      <c r="F74" s="86">
        <v>20543.400000000001</v>
      </c>
    </row>
    <row r="75" spans="1:6" ht="63" customHeight="1" x14ac:dyDescent="0.8">
      <c r="A75" s="123"/>
      <c r="B75" s="124"/>
      <c r="C75" s="121"/>
      <c r="D75" s="121"/>
      <c r="E75" s="54" t="s">
        <v>6</v>
      </c>
      <c r="F75" s="88">
        <v>0</v>
      </c>
    </row>
    <row r="76" spans="1:6" ht="48.75" customHeight="1" x14ac:dyDescent="0.8">
      <c r="A76" s="123"/>
      <c r="B76" s="124"/>
      <c r="C76" s="121"/>
      <c r="D76" s="121"/>
      <c r="E76" s="54" t="s">
        <v>7</v>
      </c>
      <c r="F76" s="88">
        <v>0</v>
      </c>
    </row>
    <row r="77" spans="1:6" ht="50.25" customHeight="1" thickBot="1" x14ac:dyDescent="0.85">
      <c r="A77" s="123"/>
      <c r="B77" s="124"/>
      <c r="C77" s="121"/>
      <c r="D77" s="121"/>
      <c r="E77" s="56" t="s">
        <v>13</v>
      </c>
      <c r="F77" s="89">
        <v>0</v>
      </c>
    </row>
    <row r="78" spans="1:6" ht="45.75" customHeight="1" thickBot="1" x14ac:dyDescent="0.85">
      <c r="A78" s="8" t="s">
        <v>11</v>
      </c>
      <c r="B78" s="23"/>
      <c r="C78" s="40"/>
      <c r="D78" s="40"/>
      <c r="E78" s="57"/>
      <c r="F78" s="90">
        <f>SUM(F74:F77)</f>
        <v>20543.400000000001</v>
      </c>
    </row>
    <row r="79" spans="1:6" ht="48.75" customHeight="1" x14ac:dyDescent="0.8">
      <c r="A79" s="122" t="s">
        <v>26</v>
      </c>
      <c r="B79" s="124" t="s">
        <v>14</v>
      </c>
      <c r="C79" s="121">
        <v>2015</v>
      </c>
      <c r="D79" s="121">
        <v>2018</v>
      </c>
      <c r="E79" s="53" t="s">
        <v>5</v>
      </c>
      <c r="F79" s="45">
        <v>0</v>
      </c>
    </row>
    <row r="80" spans="1:6" ht="53.25" customHeight="1" x14ac:dyDescent="0.8">
      <c r="A80" s="123"/>
      <c r="B80" s="124"/>
      <c r="C80" s="121"/>
      <c r="D80" s="121"/>
      <c r="E80" s="54" t="s">
        <v>6</v>
      </c>
      <c r="F80" s="46">
        <v>0</v>
      </c>
    </row>
    <row r="81" spans="1:6" ht="56.25" customHeight="1" x14ac:dyDescent="0.8">
      <c r="A81" s="123"/>
      <c r="B81" s="124"/>
      <c r="C81" s="121"/>
      <c r="D81" s="121"/>
      <c r="E81" s="54" t="s">
        <v>7</v>
      </c>
      <c r="F81" s="46">
        <v>0</v>
      </c>
    </row>
    <row r="82" spans="1:6" ht="46.5" customHeight="1" thickBot="1" x14ac:dyDescent="0.85">
      <c r="A82" s="123"/>
      <c r="B82" s="124"/>
      <c r="C82" s="121"/>
      <c r="D82" s="121"/>
      <c r="E82" s="56" t="s">
        <v>13</v>
      </c>
      <c r="F82" s="47">
        <v>0</v>
      </c>
    </row>
    <row r="83" spans="1:6" ht="46.8" thickBot="1" x14ac:dyDescent="0.85">
      <c r="A83" s="8" t="s">
        <v>11</v>
      </c>
      <c r="B83" s="40"/>
      <c r="C83" s="40"/>
      <c r="D83" s="40"/>
      <c r="E83" s="40"/>
      <c r="F83" s="64">
        <f>SUM(F79:F82)</f>
        <v>0</v>
      </c>
    </row>
    <row r="84" spans="1:6" ht="30.6" x14ac:dyDescent="0.55000000000000004">
      <c r="A84" s="2"/>
      <c r="B84" s="2"/>
      <c r="C84" s="2"/>
      <c r="D84" s="2"/>
      <c r="E84" s="2"/>
      <c r="F84" s="2"/>
    </row>
  </sheetData>
  <mergeCells count="72">
    <mergeCell ref="A49:A52"/>
    <mergeCell ref="B49:B52"/>
    <mergeCell ref="D49:D52"/>
    <mergeCell ref="C49:C52"/>
    <mergeCell ref="B53:E53"/>
    <mergeCell ref="A9:A12"/>
    <mergeCell ref="A3:F3"/>
    <mergeCell ref="A29:A32"/>
    <mergeCell ref="B29:B32"/>
    <mergeCell ref="C29:C32"/>
    <mergeCell ref="D29:D32"/>
    <mergeCell ref="A14:A17"/>
    <mergeCell ref="B14:B17"/>
    <mergeCell ref="C14:C17"/>
    <mergeCell ref="D14:D17"/>
    <mergeCell ref="F7:F8"/>
    <mergeCell ref="B9:B12"/>
    <mergeCell ref="C9:C12"/>
    <mergeCell ref="D9:D12"/>
    <mergeCell ref="A5:A6"/>
    <mergeCell ref="B5:B6"/>
    <mergeCell ref="C5:D5"/>
    <mergeCell ref="E5:E6"/>
    <mergeCell ref="A7:A8"/>
    <mergeCell ref="B7:B8"/>
    <mergeCell ref="C7:C8"/>
    <mergeCell ref="D7:D8"/>
    <mergeCell ref="E7:E8"/>
    <mergeCell ref="A19:A22"/>
    <mergeCell ref="B19:B22"/>
    <mergeCell ref="C19:C22"/>
    <mergeCell ref="A24:A27"/>
    <mergeCell ref="B34:B37"/>
    <mergeCell ref="C34:C37"/>
    <mergeCell ref="A34:A37"/>
    <mergeCell ref="D19:D22"/>
    <mergeCell ref="D24:D27"/>
    <mergeCell ref="C24:C27"/>
    <mergeCell ref="B24:B27"/>
    <mergeCell ref="D34:D37"/>
    <mergeCell ref="A54:A57"/>
    <mergeCell ref="A59:A62"/>
    <mergeCell ref="B59:B62"/>
    <mergeCell ref="C59:C62"/>
    <mergeCell ref="D59:D62"/>
    <mergeCell ref="D54:D57"/>
    <mergeCell ref="C54:C57"/>
    <mergeCell ref="B54:B57"/>
    <mergeCell ref="A44:A47"/>
    <mergeCell ref="B44:B47"/>
    <mergeCell ref="C44:C47"/>
    <mergeCell ref="D44:D47"/>
    <mergeCell ref="A39:A42"/>
    <mergeCell ref="B39:B42"/>
    <mergeCell ref="C39:C42"/>
    <mergeCell ref="D39:D42"/>
    <mergeCell ref="D64:D67"/>
    <mergeCell ref="A69:A72"/>
    <mergeCell ref="A79:A82"/>
    <mergeCell ref="B74:B77"/>
    <mergeCell ref="B69:B72"/>
    <mergeCell ref="B79:B82"/>
    <mergeCell ref="C79:C82"/>
    <mergeCell ref="D79:D82"/>
    <mergeCell ref="C74:C77"/>
    <mergeCell ref="D74:D77"/>
    <mergeCell ref="C69:C72"/>
    <mergeCell ref="D69:D72"/>
    <mergeCell ref="A74:A77"/>
    <mergeCell ref="A64:A67"/>
    <mergeCell ref="B64:B67"/>
    <mergeCell ref="C64:C67"/>
  </mergeCells>
  <pageMargins left="0.70866141732283472" right="0.70866141732283472" top="0.74803149606299213" bottom="0.74803149606299213" header="0.31496062992125984" footer="0.31496062992125984"/>
  <pageSetup paperSize="9" scale="16" orientation="landscape" r:id="rId1"/>
  <rowBreaks count="1" manualBreakCount="1">
    <brk id="53" max="14" man="1"/>
  </rowBreaks>
  <colBreaks count="1" manualBreakCount="1">
    <brk id="6" max="9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план реализации</vt:lpstr>
      <vt:lpstr>бюджет КМР</vt:lpstr>
      <vt:lpstr>Лист3</vt:lpstr>
      <vt:lpstr>Лист4</vt:lpstr>
      <vt:lpstr>'бюджет КМР'!Область_печати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2014-10-24T08:17:09Z</dcterms:modified>
</cp:coreProperties>
</file>